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0 РЕЕСТР ДОГОВОРОВ\ИПР 2024\Реконструкция ВЛ 6 кВ ф.614 700м\НА ТОРГИ\"/>
    </mc:Choice>
  </mc:AlternateContent>
  <bookViews>
    <workbookView xWindow="0" yWindow="0" windowWidth="19080" windowHeight="16380" tabRatio="956" activeTab="3"/>
  </bookViews>
  <sheets>
    <sheet name="НМЦ" sheetId="67" r:id="rId1"/>
    <sheet name="Кадастровые " sheetId="68" r:id="rId2"/>
    <sheet name="Изыскания" sheetId="66" r:id="rId3"/>
    <sheet name="Проектные работы" sheetId="65" r:id="rId4"/>
    <sheet name="ПР" sheetId="19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mm1" localSheetId="2">[1]ПРОГНОЗ_1!#REF!</definedName>
    <definedName name="__mm1">[1]ПРОГНОЗ_1!#REF!</definedName>
    <definedName name="_def1999" localSheetId="2">'[2]1999'!#REF!</definedName>
    <definedName name="_def1999">'[2]1999'!#REF!</definedName>
    <definedName name="_inf2007" localSheetId="2">#REF!</definedName>
    <definedName name="_inf2007" localSheetId="3">#REF!</definedName>
    <definedName name="_inf2007">#REF!</definedName>
    <definedName name="_inf2008" localSheetId="2">#REF!</definedName>
    <definedName name="_inf2008" localSheetId="3">#REF!</definedName>
    <definedName name="_inf2008">#REF!</definedName>
    <definedName name="_inf2009" localSheetId="2">#REF!</definedName>
    <definedName name="_inf2009" localSheetId="3">#REF!</definedName>
    <definedName name="_inf2009">#REF!</definedName>
    <definedName name="_inf2010" localSheetId="2">#REF!</definedName>
    <definedName name="_inf2010" localSheetId="3">#REF!</definedName>
    <definedName name="_inf2010">#REF!</definedName>
    <definedName name="_inf2011" localSheetId="2">#REF!</definedName>
    <definedName name="_inf2011" localSheetId="3">#REF!</definedName>
    <definedName name="_inf2011">#REF!</definedName>
    <definedName name="_inf2012" localSheetId="2">#REF!</definedName>
    <definedName name="_inf2012" localSheetId="3">#REF!</definedName>
    <definedName name="_inf2012">#REF!</definedName>
    <definedName name="_inf2013" localSheetId="2">#REF!</definedName>
    <definedName name="_inf2013" localSheetId="3">#REF!</definedName>
    <definedName name="_inf2013">#REF!</definedName>
    <definedName name="_inf2014" localSheetId="2">#REF!</definedName>
    <definedName name="_inf2014" localSheetId="3">#REF!</definedName>
    <definedName name="_inf2014">#REF!</definedName>
    <definedName name="_inf2015" localSheetId="2">#REF!</definedName>
    <definedName name="_inf2015" localSheetId="3">#REF!</definedName>
    <definedName name="_inf2015">#REF!</definedName>
    <definedName name="_mm2" localSheetId="2">[1]ПРОГНОЗ_1!#REF!</definedName>
    <definedName name="_mm2">[1]ПРОГНОЗ_1!#REF!</definedName>
    <definedName name="a04t" localSheetId="2">#REF!</definedName>
    <definedName name="a04t" localSheetId="3">#REF!</definedName>
    <definedName name="a04t">#REF!</definedName>
    <definedName name="aa" localSheetId="2">{0,"рублей";1,"рубль";2,"рубля";5,"рублей"}</definedName>
    <definedName name="aa" localSheetId="3">{0,"рублей";1,"рубль";2,"рубля";5,"рублей"}</definedName>
    <definedName name="aa">{0,"рублей";1,"рубль";2,"рубля";5,"рублей"}</definedName>
    <definedName name="cddd" localSheetId="2">{0,"рублей";1,"рубль";2,"рубля";5,"рублей"}</definedName>
    <definedName name="cddd" localSheetId="3">{0,"рублей";1,"рубль";2,"рубля";5,"рублей"}</definedName>
    <definedName name="cddd">{0,"рублей";1,"рубль";2,"рубля";5,"рублей"}</definedName>
    <definedName name="ddd" localSheetId="2">[3]ПРОГНОЗ_1!#REF!</definedName>
    <definedName name="ddd">[3]ПРОГНОЗ_1!#REF!</definedName>
    <definedName name="DOLL" localSheetId="2">#REF!</definedName>
    <definedName name="DOLL" localSheetId="3">#REF!</definedName>
    <definedName name="DOLL">#REF!</definedName>
    <definedName name="Excel_BuiltIn_Print_Area_12">"$#ССЫЛ!.$A$1:$F$51"</definedName>
    <definedName name="Excel_BuiltIn_Print_Area_13">"$#ССЫЛ!.$A$1:$F$53"</definedName>
    <definedName name="Excel_BuiltIn_Print_Area_2_1">"$#ССЫЛ!.$A$1:$E$54"</definedName>
    <definedName name="ff" localSheetId="2">#REF!</definedName>
    <definedName name="ff" localSheetId="3">#REF!</definedName>
    <definedName name="ff">#REF!</definedName>
    <definedName name="fffff" localSheetId="2">'[4]Гр5(о)'!#REF!</definedName>
    <definedName name="fffff" localSheetId="3">'[4]Гр5(о)'!#REF!</definedName>
    <definedName name="fffff">'[4]Гр5(о)'!#REF!</definedName>
    <definedName name="gggg" localSheetId="2">#REF!</definedName>
    <definedName name="gggg" localSheetId="3">#REF!</definedName>
    <definedName name="gggg">#REF!</definedName>
    <definedName name="GS" localSheetId="2">#REF!</definedName>
    <definedName name="GS" localSheetId="3">#REF!</definedName>
    <definedName name="GS">#REF!</definedName>
    <definedName name="jjjj" localSheetId="2">'[5]Гр5(о)'!#REF!</definedName>
    <definedName name="jjjj" localSheetId="3">'[5]Гр5(о)'!#REF!</definedName>
    <definedName name="jjjj">'[5]Гр5(о)'!#REF!</definedName>
    <definedName name="Language">[6]Финплан!$J$1</definedName>
    <definedName name="n_1" localSheetId="2">{"","одинz","дваz","триz","четыреz","пятьz","шестьz","семьz","восемьz","девятьz"}</definedName>
    <definedName name="n_1" localSheetId="3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2">{"";1;"двадцатьz";"тридцатьz";"сорокz";"пятьдесятz";"шестьдесятz";"семьдесятz";"восемьдесятz";"девяностоz"}</definedName>
    <definedName name="n_3" localSheetId="3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2">{"","стоz","двестиz","тристаz","четырестаz","пятьсотz","шестьсотz","семьсотz","восемьсотz","девятьсотz"}</definedName>
    <definedName name="n_4" localSheetId="3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2">{"","однаz","двеz","триz","четыреz","пятьz","шестьz","семьz","восемьz","девятьz"}</definedName>
    <definedName name="n_5" localSheetId="3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 localSheetId="2">"000000000000"&amp;MID(1/2,2,1)&amp;"00"</definedName>
    <definedName name="n0" localSheetId="3">"000000000000"&amp;MID(1/2,2,1)&amp;"00"</definedName>
    <definedName name="n0">"000000000000"&amp;MID(1/2,2,1)&amp;"0#####"</definedName>
    <definedName name="n0x" localSheetId="2">IF(Изыскания!n_3=1,Изыскания!n_2,Изыскания!n_3&amp;Изыскания!n_1)</definedName>
    <definedName name="n0x" localSheetId="3">IF('Проектные работы'!n_3=1,'Проектные работы'!n_2,'Проектные работы'!n_3&amp;'Проектные работы'!n_1)</definedName>
    <definedName name="n0x">IF(n_3=1,n_2,n_3&amp;n_1)</definedName>
    <definedName name="n1x" localSheetId="2">IF(Изыскания!n_3=1,Изыскания!n_2,Изыскания!n_3&amp;Изыскания!n_5)</definedName>
    <definedName name="n1x" localSheetId="3">IF('Проектные работы'!n_3=1,'Проектные работы'!n_2,'Проектные работы'!n_3&amp;'Проектные работы'!n_5)</definedName>
    <definedName name="n1x">IF(n_3=1,n_2,n_3&amp;n_5)</definedName>
    <definedName name="nsx" localSheetId="2">{0,"тысяч ";1,"тысяча ";2,"тысячи ";5,"тысяч "}</definedName>
    <definedName name="nsx" localSheetId="3">{0,"тысяч ";1,"тысяча ";2,"тысячи ";5,"тысяч "}</definedName>
    <definedName name="nsx">{0,"тысяч ";1,"тысяча ";2,"тысячи ";5,"тысяч "}</definedName>
    <definedName name="propis_ru" localSheetId="2">#N/A</definedName>
    <definedName name="propis_ru" localSheetId="3">#N/A</definedName>
    <definedName name="propis_ru">PROPER(LEFT(INDEX(сот,MOD(TRUNC('[7]Сводник 2012г'!XFD1/10^8),10)+1)&amp;IF(MOD(TRUNC('[7]Сводник 2012г'!XFD1/10^7),10)=1,INDEX(дцать,MOD(TRUNC('[7]Сводник 2012г'!XFD1/10^6),10)+1),INDEX(дес,MOD(TRUNC('[7]Сводник 2012г'!XFD1/10^7),10)))&amp;IF(MOD(TRUNC('[7]Сводник 2012г'!XFD1/10^7),10)&lt;&gt;1,INDEX(ед,MOD(TRUNC('[7]Сводник 2012г'!XFD1/10^6),10)+1),"")&amp;IF(MOD(TRUNC('[7]Сводник 2012г'!XFD1/10^6),1000),IF(MOD(TRUNC('[7]Сводник 2012г'!XFD1/10^7),10)=1,"миллионов ",VLOOKUP(MOD(TRUNC('[7]Сводник 2012г'!XFD1/10^6),10),мил,2)),"")&amp;INDEX(сот,MOD(TRUNC('[7]Сводник 2012г'!XFD1/10^5),10)+1)&amp;IF(MOD(TRUNC('[7]Сводник 2012г'!XFD1/10^4),10)=1,INDEX(дцать,MOD(TRUNC('[7]Сводник 2012г'!XFD1/10^3),10)+1),INDEX(дес,MOD(TRUNC('[7]Сводник 2012г'!XFD1/10^4),10)))&amp;IF(MOD(TRUNC('[7]Сводник 2012г'!XFD1/10^4),10)&lt;&gt;1,INDEX(ед,MOD(TRUNC('[7]Сводник 2012г'!XFD1/1000),10)+1),"")&amp;IF(MOD(TRUNC('[7]Сводник 2012г'!XFD1/1000),1000),IF(MOD(TRUNC('[7]Сводник 2012г'!XFD1/10^4),10)=1,"тысяч ",VLOOKUP(MOD(TRUNC('[7]Сводник 2012г'!XFD1/1000),10),тыс,2)),"")&amp;INDEX(сот,MOD(TRUNC('[7]Сводник 2012г'!XFD1/100),10)+1)&amp;IF(MOD(TRUNC('[7]Сводник 2012г'!XFD1/10),10)=1,INDEX(дцать,MOD(TRUNC('[7]Сводник 2012г'!XFD1),10)+1),INDEX(дес,MOD(TRUNC('[7]Сводник 2012г'!XFD1/10),10)))&amp;IF(TRUNC('[7]Сводник 2012г'!XFD1)=0,"ноль ",IF(MOD(TRUNC('[7]Сводник 2012г'!XFD1/10),10)&lt;&gt;1,INDEX(ед,MOD(TRUNC('[7]Сводник 2012г'!XFD1),10)+1),""))&amp;IF(MOD(TRUNC('[7]Сводник 2012г'!XFD1/10),10)=1,"рублей",VLOOKUP(MOD(TRUNC('[7]Сводник 2012г'!XFD1),10),aa,2))&amp;TEXT(TRUNC(('[7]Сводник 2012г'!XFD1-TRUNC('[7]Сводник 2012г'!XFD1)+0.00001)*100)," 00_ коп.")))&amp;MID(INDEX(сот,MOD(TRUNC('[7]Сводник 2012г'!XFD1/10^8),10)+1)&amp;IF(MOD(TRUNC('[7]Сводник 2012г'!XFD1/10^7),10)=1,INDEX(дцать,MOD(TRUNC('[7]Сводник 2012г'!XFD1/10^6),10)+1),INDEX(дес,MOD(TRUNC('[7]Сводник 2012г'!XFD1/10^7),10)))&amp;IF(MOD(TRUNC('[7]Сводник 2012г'!XFD1/10^7),10)&lt;&gt;1,INDEX(ед,MOD(TRUNC('[7]Сводник 2012г'!XFD1/10^6),10)+1),"")&amp;IF(MOD(TRUNC('[7]Сводник 2012г'!XFD1/10^6),1000),IF(MOD(TRUNC('[7]Сводник 2012г'!XFD1/10^7),10)=1,"миллионов ",VLOOKUP(MOD(TRUNC('[7]Сводник 2012г'!XFD1/10^6),10),мил,2)),"")&amp;INDEX(сот,MOD(TRUNC('[7]Сводник 2012г'!XFD1/10^5),10)+1)&amp;IF(MOD(TRUNC('[7]Сводник 2012г'!XFD1/10^4),10)=1,INDEX(дцать,MOD(TRUNC('[7]Сводник 2012г'!XFD1/10^3),10)+1),INDEX(дес,MOD(TRUNC('[7]Сводник 2012г'!XFD1/10^4),10)))&amp;IF(MOD(TRUNC('[7]Сводник 2012г'!XFD1/10^4),10)&lt;&gt;1,INDEX(ед,MOD(TRUNC('[7]Сводник 2012г'!XFD1/1000),10)+1),"")&amp;IF(MOD(TRUNC('[7]Сводник 2012г'!XFD1/1000),1000),IF(MOD(TRUNC('[7]Сводник 2012г'!XFD1/10^4),10)=1,"тысяч ",VLOOKUP(MOD(TRUNC('[7]Сводник 2012г'!XFD1/1000),10),тыс,2)),"")&amp;INDEX(сот,MOD(TRUNC('[7]Сводник 2012г'!XFD1/100),10)+1)&amp;IF(MOD(TRUNC('[7]Сводник 2012г'!XFD1/10),10)=1,INDEX(дцать,MOD(TRUNC('[7]Сводник 2012г'!XFD1),10)+1),INDEX(дес,MOD(TRUNC('[7]Сводник 2012г'!XFD1/10),10)))&amp;IF(TRUNC('[7]Сводник 2012г'!XFD1)=0,"ноль ",IF(MOD(TRUNC('[7]Сводник 2012г'!XFD1/10),10)&lt;&gt;1,INDEX(ед,MOD(TRUNC('[7]Сводник 2012г'!XFD1),10)+1),""))&amp;IF(MOD(TRUNC('[7]Сводник 2012г'!XFD1/10),10)=1,"рублей",VLOOKUP(MOD(TRUNC('[7]Сводник 2012г'!XFD1),10),aa,2))&amp;TEXT(TRUNC(('[7]Сводник 2012г'!XFD1-TRUNC('[7]Сводник 2012г'!XFD1)+0.00001)*100)," 00_ коп."),2,222)</definedName>
    <definedName name="time" localSheetId="2">#REF!</definedName>
    <definedName name="time" localSheetId="3">#REF!</definedName>
    <definedName name="time">#REF!</definedName>
    <definedName name="title">'[8]Огл. Графиков'!$B$2:$B$31</definedName>
    <definedName name="а" localSheetId="2">#REF!</definedName>
    <definedName name="а" localSheetId="3">#REF!</definedName>
    <definedName name="а">#REF!</definedName>
    <definedName name="ааа" localSheetId="2">#REF!</definedName>
    <definedName name="ааа" localSheetId="3">#REF!</definedName>
    <definedName name="ааа">#REF!</definedName>
    <definedName name="ааааааа" localSheetId="2">'[4]Гр5(о)'!#REF!</definedName>
    <definedName name="ааааааа">'[4]Гр5(о)'!#REF!</definedName>
    <definedName name="АнМ" localSheetId="2">'[9]Гр5(о)'!#REF!</definedName>
    <definedName name="АнМ">'[9]Гр5(о)'!#REF!</definedName>
    <definedName name="вв" localSheetId="2">[10]ПРОГНОЗ_1!#REF!</definedName>
    <definedName name="вв">[10]ПРОГНОЗ_1!#REF!</definedName>
    <definedName name="ветер" localSheetId="2">[11]Таблица!$O$23:$O$24</definedName>
    <definedName name="ветер" localSheetId="1">[12]Таблица!$O$23:$O$24</definedName>
    <definedName name="ветер" localSheetId="0">[12]Таблица!$O$23:$O$24</definedName>
    <definedName name="ветер" localSheetId="3">[11]Таблица!$O$23:$O$24</definedName>
    <definedName name="ветер">[11]Таблица!$O$23:$O$24</definedName>
    <definedName name="Воздушные_линии" localSheetId="2">[11]Таблица!$B$6:$B$82</definedName>
    <definedName name="Воздушные_линии" localSheetId="1">[12]Таблица!$B$6:$B$82</definedName>
    <definedName name="Воздушные_линии" localSheetId="0">[12]Таблица!$B$6:$B$82</definedName>
    <definedName name="Воздушные_линии" localSheetId="3">[11]Таблица!$B$6:$B$82</definedName>
    <definedName name="Воздушные_линии">[11]Таблица!$B$6:$B$82</definedName>
    <definedName name="Восстановление_покрытий" localSheetId="2">[11]Таблица!$B$341:$B$345</definedName>
    <definedName name="Восстановление_покрытий" localSheetId="1">[12]Таблица!$B$341:$B$345</definedName>
    <definedName name="Восстановление_покрытий" localSheetId="0">[12]Таблица!$B$341:$B$345</definedName>
    <definedName name="Восстановление_покрытий" localSheetId="3">[11]Таблица!$B$341:$B$345</definedName>
    <definedName name="Восстановление_покрытий">[11]Таблица!$B$341:$B$345</definedName>
    <definedName name="Выключатели" localSheetId="2">[11]Таблица!$B$466:$B$485</definedName>
    <definedName name="Выключатели" localSheetId="1">[12]Таблица!$B$466:$B$485</definedName>
    <definedName name="Выключатели" localSheetId="0">[12]Таблица!$B$466:$B$485</definedName>
    <definedName name="Выключатели" localSheetId="3">[11]Таблица!$B$466:$B$485</definedName>
    <definedName name="Выключатели">[11]Таблица!$B$466:$B$485</definedName>
    <definedName name="Вып_н_2003" localSheetId="2">'[8]Текущие цены'!#REF!</definedName>
    <definedName name="Вып_н_2003">'[8]Текущие цены'!#REF!</definedName>
    <definedName name="вып_н_2004" localSheetId="2">'[8]Текущие цены'!#REF!</definedName>
    <definedName name="вып_н_2004">'[8]Текущие цены'!#REF!</definedName>
    <definedName name="Вып_ОФ_с_пц">[8]рабочий!$Y$202:$AP$224</definedName>
    <definedName name="Вып_оф_с_цпг" localSheetId="2">'[8]Текущие цены'!#REF!</definedName>
    <definedName name="Вып_оф_с_цпг">'[8]Текущие цены'!#REF!</definedName>
    <definedName name="Вып_с_новых_ОФ">[8]рабочий!$Y$277:$AP$299</definedName>
    <definedName name="График">"Диагр. 4"</definedName>
    <definedName name="дд" localSheetId="2">#REF!</definedName>
    <definedName name="дд" localSheetId="3">#REF!</definedName>
    <definedName name="дд">#REF!</definedName>
    <definedName name="Демонтаж_ВЛ" localSheetId="2">[11]Таблица!$B$150:$B$170</definedName>
    <definedName name="Демонтаж_ВЛ" localSheetId="1">[12]Таблица!$B$150:$B$170</definedName>
    <definedName name="Демонтаж_ВЛ" localSheetId="0">[12]Таблица!$B$150:$B$170</definedName>
    <definedName name="Демонтаж_ВЛ" localSheetId="3">[11]Таблица!$B$150:$B$170</definedName>
    <definedName name="Демонтаж_ВЛ">[11]Таблица!$B$150:$B$170</definedName>
    <definedName name="Демонтаж_ВЛ_0_4_10_кВ_поопорно" localSheetId="2">[11]Таблица!$B$173:$B$180</definedName>
    <definedName name="Демонтаж_ВЛ_0_4_10_кВ_поопорно" localSheetId="1">[12]Таблица!$B$173:$B$180</definedName>
    <definedName name="Демонтаж_ВЛ_0_4_10_кВ_поопорно" localSheetId="0">[12]Таблица!$B$173:$B$180</definedName>
    <definedName name="Демонтаж_ВЛ_0_4_10_кВ_поопорно" localSheetId="3">[11]Таблица!$B$173:$B$180</definedName>
    <definedName name="Демонтаж_ВЛ_0_4_10_кВ_поопорно">[11]Таблица!$B$173:$B$180</definedName>
    <definedName name="Демонтаж_ж_б_опор_ВЛ_35_220_кВ__тыс._руб._за_1_м3" localSheetId="2">[11]Таблица!$B$183:$B$191</definedName>
    <definedName name="Демонтаж_ж_б_опор_ВЛ_35_220_кВ__тыс._руб._за_1_м3" localSheetId="1">[12]Таблица!$B$183:$B$191</definedName>
    <definedName name="Демонтаж_ж_б_опор_ВЛ_35_220_кВ__тыс._руб._за_1_м3" localSheetId="0">[12]Таблица!$B$183:$B$191</definedName>
    <definedName name="Демонтаж_ж_б_опор_ВЛ_35_220_кВ__тыс._руб._за_1_м3" localSheetId="3">[11]Таблица!$B$183:$B$191</definedName>
    <definedName name="Демонтаж_ж_б_опор_ВЛ_35_220_кВ__тыс._руб._за_1_м3">[11]Таблица!$B$183:$B$191</definedName>
    <definedName name="Демонтаж_зданий" localSheetId="2">[11]Таблица!$B$653:$B$666</definedName>
    <definedName name="Демонтаж_зданий" localSheetId="1">[12]Таблица!$B$653:$B$666</definedName>
    <definedName name="Демонтаж_зданий" localSheetId="0">[12]Таблица!$B$653:$B$666</definedName>
    <definedName name="Демонтаж_зданий" localSheetId="3">[11]Таблица!$B$653:$B$666</definedName>
    <definedName name="Демонтаж_зданий">[11]Таблица!$B$653:$B$666</definedName>
    <definedName name="Демонтаж_оборудования_ПС" localSheetId="2">[11]Таблица!$B$599:$B$650</definedName>
    <definedName name="Демонтаж_оборудования_ПС" localSheetId="1">[12]Таблица!$B$599:$B$650</definedName>
    <definedName name="Демонтаж_оборудования_ПС" localSheetId="0">[12]Таблица!$B$599:$B$650</definedName>
    <definedName name="Демонтаж_оборудования_ПС" localSheetId="3">[11]Таблица!$B$599:$B$650</definedName>
    <definedName name="Демонтаж_оборудования_ПС">[11]Таблица!$B$599:$B$650</definedName>
    <definedName name="Демонтаж_стальных_опор_ВЛ_35_220_кВ__тыс._руб._за_1_т" localSheetId="2">[11]Таблица!$B$194:$B$202</definedName>
    <definedName name="Демонтаж_стальных_опор_ВЛ_35_220_кВ__тыс._руб._за_1_т" localSheetId="1">[12]Таблица!$B$194:$B$202</definedName>
    <definedName name="Демонтаж_стальных_опор_ВЛ_35_220_кВ__тыс._руб._за_1_т" localSheetId="0">[12]Таблица!$B$194:$B$202</definedName>
    <definedName name="Демонтаж_стальных_опор_ВЛ_35_220_кВ__тыс._руб._за_1_т" localSheetId="3">[11]Таблица!$B$194:$B$202</definedName>
    <definedName name="Демонтаж_стальных_опор_ВЛ_35_220_кВ__тыс._руб._за_1_т">[11]Таблица!$B$194:$B$202</definedName>
    <definedName name="дес" localSheetId="2">{"","двадцать ","тридцать ","сорок ","пятьдесят ","шестьдесят ","семьдесят ","восемьдесят ","девяносто "}</definedName>
    <definedName name="дес" localSheetId="3">{"","двадцать ","тридцать ","сорок ","пятьдесят ","шестьдесят ","семьдесят ","восемьдесят ","девяносто "}</definedName>
    <definedName name="дес">{"","двадцать ","тридцать ","сорок ","пятьдесят ","шестьдесят ","семьдесят ","восемьдесят ","девяносто "}</definedName>
    <definedName name="Дефл_ц_пред_год">'[8]Текущие цены'!$AT$36:$BK$58</definedName>
    <definedName name="Дефлятор_годовой">'[8]Текущие цены'!$Y$4:$AP$27</definedName>
    <definedName name="Дефлятор_цепной">'[8]Текущие цены'!$Y$36:$AP$58</definedName>
    <definedName name="доля" localSheetId="2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ля" localSheetId="3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С" localSheetId="2">#REF!</definedName>
    <definedName name="ДС" localSheetId="3">#REF!</definedName>
    <definedName name="ДС">#REF!</definedName>
    <definedName name="дцать" localSheetId="2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дцать" localSheetId="3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д" localSheetId="2">{"","один ","два ","три ","четыре ","пять ","шесть ","семь ","восемь ","девять "}</definedName>
    <definedName name="ед" localSheetId="3">{"","один ","два ","три ","четыре ","пять ","шесть ","семь ","восемь ","девять "}</definedName>
    <definedName name="ед">{"","один ","два ","три ","четыре ","пять ","шесть ","семь ","восемь ","девять "}</definedName>
    <definedName name="Закрытые_подстанции_в_целом" localSheetId="2">[11]Таблица!$B$396:$B$405</definedName>
    <definedName name="Закрытые_подстанции_в_целом" localSheetId="1">[12]Таблица!$B$396:$B$405</definedName>
    <definedName name="Закрытые_подстанции_в_целом" localSheetId="0">[12]Таблица!$B$396:$B$405</definedName>
    <definedName name="Закрытые_подстанции_в_целом" localSheetId="3">[11]Таблица!$B$396:$B$405</definedName>
    <definedName name="Закрытые_подстанции_в_целом">[11]Таблица!$B$396:$B$405</definedName>
    <definedName name="Затраты_на_вырубку_просеки" localSheetId="2">[11]Таблица!$B$110:$B$113</definedName>
    <definedName name="Затраты_на_вырубку_просеки" localSheetId="1">[12]Таблица!$B$110:$B$113</definedName>
    <definedName name="Затраты_на_вырубку_просеки" localSheetId="0">[12]Таблица!$B$110:$B$113</definedName>
    <definedName name="Затраты_на_вырубку_просеки" localSheetId="3">[11]Таблица!$B$110:$B$113</definedName>
    <definedName name="Затраты_на_вырубку_просеки">[11]Таблица!$B$110:$B$113</definedName>
    <definedName name="Затраты_на_устройство_лежневых_дорог" localSheetId="2">[11]Таблица!$B$114:$B$123</definedName>
    <definedName name="Затраты_на_устройство_лежневых_дорог" localSheetId="1">[12]Таблица!$B$114:$B$123</definedName>
    <definedName name="Затраты_на_устройство_лежневых_дорог" localSheetId="0">[12]Таблица!$B$114:$B$123</definedName>
    <definedName name="Затраты_на_устройство_лежневых_дорог" localSheetId="3">[11]Таблица!$B$114:$B$123</definedName>
    <definedName name="Затраты_на_устройство_лежневых_дорог">[11]Таблица!$B$114:$B$123</definedName>
    <definedName name="зз" localSheetId="2">#REF!</definedName>
    <definedName name="зз" localSheetId="3">#REF!</definedName>
    <definedName name="зз">#REF!</definedName>
    <definedName name="Зоны" localSheetId="2">[11]Регионы!$HH$5:$IK$5</definedName>
    <definedName name="Зоны" localSheetId="1">[12]Регионы!$HH$5:$IK$5</definedName>
    <definedName name="Зоны" localSheetId="0">[12]Регионы!$HH$5:$IK$5</definedName>
    <definedName name="Зоны" localSheetId="3">[11]Регионы!$HH$5:$IK$5</definedName>
    <definedName name="Зоны">[11]Регионы!$HH$5:$IK$5</definedName>
    <definedName name="иии" localSheetId="2">#REF!</definedName>
    <definedName name="иии" localSheetId="3">#REF!</definedName>
    <definedName name="иии">#REF!</definedName>
    <definedName name="ИТ" localSheetId="2">[13]мсн!#REF!</definedName>
    <definedName name="ИТ">[13]мсн!#REF!</definedName>
    <definedName name="Кабельные_линии" localSheetId="2">[11]Таблица!$B$206:$B$331</definedName>
    <definedName name="Кабельные_линии" localSheetId="1">[12]Таблица!$B$206:$B$331</definedName>
    <definedName name="Кабельные_линии" localSheetId="0">[12]Таблица!$B$206:$B$331</definedName>
    <definedName name="Кабельные_линии" localSheetId="3">[11]Таблица!$B$206:$B$331</definedName>
    <definedName name="Кабельные_линии">[11]Таблица!$B$206:$B$331</definedName>
    <definedName name="Кварталы" localSheetId="2">[11]Регионы!$B$155:$B$183</definedName>
    <definedName name="Кварталы" localSheetId="1">[12]Регионы!$B$155:$B$183</definedName>
    <definedName name="Кварталы" localSheetId="0">[12]Регионы!$B$155:$B$183</definedName>
    <definedName name="Кварталы" localSheetId="3">[11]Регионы!$B$155:$B$183</definedName>
    <definedName name="Кварталы">[11]Регионы!$B$155:$B$183</definedName>
    <definedName name="кк" localSheetId="2">#REF!</definedName>
    <definedName name="кк" localSheetId="3">#REF!</definedName>
    <definedName name="кк">#REF!</definedName>
    <definedName name="Компенсаторы" localSheetId="2">[11]Таблица!$B$531:$B$546</definedName>
    <definedName name="Компенсаторы" localSheetId="1">[12]Таблица!$B$531:$B$546</definedName>
    <definedName name="Компенсаторы" localSheetId="0">[12]Таблица!$B$531:$B$546</definedName>
    <definedName name="Компенсаторы" localSheetId="3">[11]Таблица!$B$531:$B$546</definedName>
    <definedName name="Компенсаторы">[11]Таблица!$B$531:$B$546</definedName>
    <definedName name="Комплектные_трансформаторные_устройства" localSheetId="2">[11]Таблица!$B$133:$B$147</definedName>
    <definedName name="Комплектные_трансформаторные_устройства" localSheetId="1">[12]Таблица!$B$133:$B$147</definedName>
    <definedName name="Комплектные_трансформаторные_устройства" localSheetId="0">[12]Таблица!$B$133:$B$147</definedName>
    <definedName name="Комплектные_трансформаторные_устройства" localSheetId="3">[11]Таблица!$B$133:$B$147</definedName>
    <definedName name="Комплектные_трансформаторные_устройства">[11]Таблица!$B$133:$B$147</definedName>
    <definedName name="ллл" localSheetId="2">#REF!</definedName>
    <definedName name="ллл" localSheetId="3">#REF!</definedName>
    <definedName name="ллл">#REF!</definedName>
    <definedName name="М1" localSheetId="2">[14]ПРОГНОЗ_1!#REF!</definedName>
    <definedName name="М1">[14]ПРОГНОЗ_1!#REF!</definedName>
    <definedName name="мил" localSheetId="2">{0,"овz";1,"z";2,"аz";5,"овz"}</definedName>
    <definedName name="мил" localSheetId="3">{0,"овz";1,"z";2,"аz";5,"овz"}</definedName>
    <definedName name="мил">{0,"миллионов ";1,"миллион ";2,"миллиона ";5,"миллионов "}</definedName>
    <definedName name="Модель2" localSheetId="2">#REF!</definedName>
    <definedName name="Модель2" localSheetId="3">#REF!</definedName>
    <definedName name="Модель2">#REF!</definedName>
    <definedName name="Мониторинг1" localSheetId="2">'[15]Гр5(о)'!#REF!</definedName>
    <definedName name="Мониторинг1">'[15]Гр5(о)'!#REF!</definedName>
    <definedName name="нн" localSheetId="2">#REF!</definedName>
    <definedName name="нн" localSheetId="3">#REF!</definedName>
    <definedName name="нн">#REF!</definedName>
    <definedName name="новые_ОФ_2003">[8]рабочий!$F$305:$W$327</definedName>
    <definedName name="новые_ОФ_2004">[8]рабочий!$F$335:$W$357</definedName>
    <definedName name="новые_ОФ_а_всего">[8]рабочий!$F$767:$V$789</definedName>
    <definedName name="новые_ОФ_всего">[8]рабочий!$F$1331:$V$1353</definedName>
    <definedName name="новые_ОФ_п_всего">[8]рабочий!$F$1293:$V$1315</definedName>
    <definedName name="_xlnm.Print_Area" localSheetId="1">'Кадастровые '!$A$1:$I$111</definedName>
    <definedName name="_xlnm.Print_Area" localSheetId="4">ПР!$A$1:$E$43</definedName>
    <definedName name="_xlnm.Print_Area" localSheetId="3">'Проектные работы'!$A$1:$E$40</definedName>
    <definedName name="окраска_05">[8]окраска!$C$7:$Z$30</definedName>
    <definedName name="окраска_06">[8]окраска!$C$35:$Z$58</definedName>
    <definedName name="окраска_07">[8]окраска!$C$63:$Z$86</definedName>
    <definedName name="окраска_08">[8]окраска!$C$91:$Z$114</definedName>
    <definedName name="окраска_09">[8]окраска!$C$119:$Z$142</definedName>
    <definedName name="окраска_10">[8]окраска!$C$147:$Z$170</definedName>
    <definedName name="окраска_11">[8]окраска!$C$175:$Z$198</definedName>
    <definedName name="окраска_12">[8]окраска!$C$203:$Z$226</definedName>
    <definedName name="окраска_13">[8]окраска!$C$231:$Z$254</definedName>
    <definedName name="окраска_14">[8]окраска!$C$259:$Z$282</definedName>
    <definedName name="окраска_15">[8]окраска!$C$287:$Z$310</definedName>
    <definedName name="ооо" localSheetId="2">#REF!</definedName>
    <definedName name="ооо" localSheetId="3">#REF!</definedName>
    <definedName name="ооо">#REF!</definedName>
    <definedName name="опрпрпрррррррррр" localSheetId="2">[16]Таблица!$B$173:$B$180</definedName>
    <definedName name="опрпрпрррррррррр" localSheetId="1">[17]Таблица!$B$173:$B$180</definedName>
    <definedName name="опрпрпрррррррррр" localSheetId="0">[17]Таблица!$B$173:$B$180</definedName>
    <definedName name="опрпрпрррррррррр" localSheetId="3">[16]Таблица!$B$173:$B$180</definedName>
    <definedName name="опрпрпрррррррррр">[16]Таблица!$B$173:$B$180</definedName>
    <definedName name="ОРУ_по_блочным_и_мостиковым_схемам" localSheetId="2">[11]Таблица!$B$452:$B$463</definedName>
    <definedName name="ОРУ_по_блочным_и_мостиковым_схемам" localSheetId="1">[12]Таблица!$B$452:$B$463</definedName>
    <definedName name="ОРУ_по_блочным_и_мостиковым_схемам" localSheetId="0">[12]Таблица!$B$452:$B$463</definedName>
    <definedName name="ОРУ_по_блочным_и_мостиковым_схемам" localSheetId="3">[11]Таблица!$B$452:$B$463</definedName>
    <definedName name="ОРУ_по_блочным_и_мостиковым_схемам">[11]Таблица!$B$452:$B$463</definedName>
    <definedName name="Отвод_земель_ПС_20" localSheetId="2">[11]Таблица!$B$669:$B$675</definedName>
    <definedName name="Отвод_земель_ПС_20" localSheetId="1">[12]Таблица!$B$669:$B$675</definedName>
    <definedName name="Отвод_земель_ПС_20" localSheetId="0">[12]Таблица!$B$669:$B$675</definedName>
    <definedName name="Отвод_земель_ПС_20" localSheetId="3">[11]Таблица!$B$669:$B$675</definedName>
    <definedName name="Отвод_земель_ПС_20">[11]Таблица!$B$669:$B$675</definedName>
    <definedName name="Отвод_земель_ПС_35_220" localSheetId="2">[11]Таблица!$B$678:$B$695</definedName>
    <definedName name="Отвод_земель_ПС_35_220" localSheetId="1">[12]Таблица!$B$678:$B$695</definedName>
    <definedName name="Отвод_земель_ПС_35_220" localSheetId="0">[12]Таблица!$B$678:$B$695</definedName>
    <definedName name="Отвод_земель_ПС_35_220" localSheetId="3">[11]Таблица!$B$678:$B$695</definedName>
    <definedName name="Отвод_земель_ПС_35_220">[11]Таблица!$B$678:$B$695</definedName>
    <definedName name="Открытые_подстанции_35_220_кВ_в_целом__элегазовое_и_зарубежное_оборудование" localSheetId="2">[11]Таблица!$B$375:$B$393</definedName>
    <definedName name="Открытые_подстанции_35_220_кВ_в_целом__элегазовое_и_зарубежное_оборудование" localSheetId="1">[12]Таблица!$B$375:$B$393</definedName>
    <definedName name="Открытые_подстанции_35_220_кВ_в_целом__элегазовое_и_зарубежное_оборудование" localSheetId="0">[12]Таблица!$B$375:$B$393</definedName>
    <definedName name="Открытые_подстанции_35_220_кВ_в_целом__элегазовое_и_зарубежное_оборудование" localSheetId="3">[11]Таблица!$B$375:$B$393</definedName>
    <definedName name="Открытые_подстанции_35_220_кВ_в_целом__элегазовое_и_зарубежное_оборудование">[11]Таблица!$B$375:$B$393</definedName>
    <definedName name="Открытые_подстанции_в_целом" localSheetId="2">[11]Таблица!$B$354:$B$372</definedName>
    <definedName name="Открытые_подстанции_в_целом" localSheetId="1">[12]Таблица!$B$354:$B$372</definedName>
    <definedName name="Открытые_подстанции_в_целом" localSheetId="0">[12]Таблица!$B$354:$B$372</definedName>
    <definedName name="Открытые_подстанции_в_целом" localSheetId="3">[11]Таблица!$B$354:$B$372</definedName>
    <definedName name="Открытые_подстанции_в_целом">[11]Таблица!$B$354:$B$372</definedName>
    <definedName name="ОФ_а_с_пц">[8]рабочий!$CI$121:$CY$143</definedName>
    <definedName name="оф_н_а_2003_пц" localSheetId="2">'[8]Текущие цены'!#REF!</definedName>
    <definedName name="оф_н_а_2003_пц">'[8]Текущие цены'!#REF!</definedName>
    <definedName name="оф_н_а_2004" localSheetId="2">'[8]Текущие цены'!#REF!</definedName>
    <definedName name="оф_н_а_2004">'[8]Текущие цены'!#REF!</definedName>
    <definedName name="Под_напр_ВЛ" localSheetId="2">[11]Таблица!$O$30</definedName>
    <definedName name="Под_напр_ВЛ" localSheetId="1">[12]Таблица!$O$30</definedName>
    <definedName name="Под_напр_ВЛ" localSheetId="0">[12]Таблица!$O$30</definedName>
    <definedName name="Под_напр_ВЛ" localSheetId="3">[11]Таблица!$O$30</definedName>
    <definedName name="Под_напр_ВЛ">[11]Таблица!$O$30</definedName>
    <definedName name="Под_напр_КЛ" localSheetId="2">[11]Таблица!$P$30</definedName>
    <definedName name="Под_напр_КЛ" localSheetId="1">[12]Таблица!$P$30</definedName>
    <definedName name="Под_напр_КЛ" localSheetId="0">[12]Таблица!$P$30</definedName>
    <definedName name="Под_напр_КЛ" localSheetId="3">[11]Таблица!$P$30</definedName>
    <definedName name="Под_напр_КЛ">[11]Таблица!$P$30</definedName>
    <definedName name="Подвеска_ВОЛС_на_существующих_опорах" localSheetId="2">[11]Таблица!$B$126:$B$130</definedName>
    <definedName name="Подвеска_ВОЛС_на_существующих_опорах" localSheetId="1">[12]Таблица!$B$126:$B$130</definedName>
    <definedName name="Подвеска_ВОЛС_на_существующих_опорах" localSheetId="0">[12]Таблица!$B$126:$B$130</definedName>
    <definedName name="Подвеска_ВОЛС_на_существующих_опорах" localSheetId="3">[11]Таблица!$B$126:$B$130</definedName>
    <definedName name="Подвеска_ВОЛС_на_существующих_опорах">[11]Таблица!$B$126:$B$130</definedName>
    <definedName name="ПОКАЗАТЕЛИ_ДОЛГОСР.ПРОГНОЗА" localSheetId="2">'[2]ИПЦ2002-2004'!#REF!</definedName>
    <definedName name="ПОКАЗАТЕЛИ_ДОЛГОСР.ПРОГНОЗА">'[2]ИПЦ2002-2004'!#REF!</definedName>
    <definedName name="Постоянная_часть_закрытых_ПС" localSheetId="2">[11]Таблица!$B$432:$B$437</definedName>
    <definedName name="Постоянная_часть_закрытых_ПС" localSheetId="1">[12]Таблица!$B$432:$B$437</definedName>
    <definedName name="Постоянная_часть_закрытых_ПС" localSheetId="0">[12]Таблица!$B$432:$B$437</definedName>
    <definedName name="Постоянная_часть_закрытых_ПС" localSheetId="3">[11]Таблица!$B$432:$B$437</definedName>
    <definedName name="Постоянная_часть_закрытых_ПС">[11]Таблица!$B$432:$B$437</definedName>
    <definedName name="Постоянная_часть_открытых_ПС" localSheetId="2">[11]Таблица!$B$420:$B$429</definedName>
    <definedName name="Постоянная_часть_открытых_ПС" localSheetId="1">[12]Таблица!$B$420:$B$429</definedName>
    <definedName name="Постоянная_часть_открытых_ПС" localSheetId="0">[12]Таблица!$B$420:$B$429</definedName>
    <definedName name="Постоянная_часть_открытых_ПС" localSheetId="3">[11]Таблица!$B$420:$B$429</definedName>
    <definedName name="Постоянная_часть_открытых_ПС">[11]Таблица!$B$420:$B$429</definedName>
    <definedName name="Постоянный_отвод_земель_ВЛ" localSheetId="2">[11]Таблица!$B$89:$B$107</definedName>
    <definedName name="Постоянный_отвод_земель_ВЛ" localSheetId="1">[12]Таблица!$B$89:$B$107</definedName>
    <definedName name="Постоянный_отвод_земель_ВЛ" localSheetId="0">[12]Таблица!$B$89:$B$107</definedName>
    <definedName name="Постоянный_отвод_земель_ВЛ" localSheetId="3">[11]Таблица!$B$89:$B$107</definedName>
    <definedName name="Постоянный_отвод_земель_ВЛ">[11]Таблица!$B$89:$B$107</definedName>
    <definedName name="ПОТР._РЫНОКДП" localSheetId="2">'[2]1999'!#REF!</definedName>
    <definedName name="ПОТР._РЫНОКДП">'[2]1999'!#REF!</definedName>
    <definedName name="Потреб_вып_всего" localSheetId="2">'[8]Текущие цены'!#REF!</definedName>
    <definedName name="Потреб_вып_всего">'[8]Текущие цены'!#REF!</definedName>
    <definedName name="Потреб_вып_оф_н_цпг" localSheetId="2">'[8]Текущие цены'!#REF!</definedName>
    <definedName name="Потреб_вып_оф_н_цпг">'[8]Текущие цены'!#REF!</definedName>
    <definedName name="пп" localSheetId="2">#REF!</definedName>
    <definedName name="пп" localSheetId="3">#REF!</definedName>
    <definedName name="пп">#REF!</definedName>
    <definedName name="ппп" localSheetId="2">#REF!</definedName>
    <definedName name="ппп" localSheetId="3">#REF!</definedName>
    <definedName name="ппп">#REF!</definedName>
    <definedName name="пппп" localSheetId="2">'[18]2002(v1)'!#REF!</definedName>
    <definedName name="пппп">'[18]2002(v1)'!#REF!</definedName>
    <definedName name="Прогноз_Вып_пц">[8]рабочий!$Y$240:$AP$262</definedName>
    <definedName name="Прогноз_вып_цпг" localSheetId="2">'[8]Текущие цены'!#REF!</definedName>
    <definedName name="Прогноз_вып_цпг">'[8]Текущие цены'!#REF!</definedName>
    <definedName name="Прогноз97" localSheetId="2">[19]ПРОГНОЗ_1!#REF!</definedName>
    <definedName name="Прогноз97">[19]ПРОГНОЗ_1!#REF!</definedName>
    <definedName name="Прокладка_ВОЛС_в_траншее" localSheetId="2">[11]Таблица!$B$348:$B$350</definedName>
    <definedName name="Прокладка_ВОЛС_в_траншее" localSheetId="1">[12]Таблица!$B$348:$B$350</definedName>
    <definedName name="Прокладка_ВОЛС_в_траншее" localSheetId="0">[12]Таблица!$B$348:$B$350</definedName>
    <definedName name="Прокладка_ВОЛС_в_траншее" localSheetId="3">[11]Таблица!$B$348:$B$350</definedName>
    <definedName name="Прокладка_ВОЛС_в_траншее">[11]Таблица!$B$348:$B$350</definedName>
    <definedName name="Противоаварийная_автоматика_ПС" localSheetId="2">[11]Таблица!$B$440:$B$449</definedName>
    <definedName name="Противоаварийная_автоматика_ПС" localSheetId="1">[12]Таблица!$B$440:$B$449</definedName>
    <definedName name="Противоаварийная_автоматика_ПС" localSheetId="0">[12]Таблица!$B$440:$B$449</definedName>
    <definedName name="Противоаварийная_автоматика_ПС" localSheetId="3">[11]Таблица!$B$440:$B$449</definedName>
    <definedName name="Противоаварийная_автоматика_ПС">[11]Таблица!$B$440:$B$449</definedName>
    <definedName name="Расчет_реконструкции" localSheetId="2">[11]Таблица!$M$7:$M$8</definedName>
    <definedName name="Расчет_реконструкции" localSheetId="1">[12]Таблица!$M$7:$M$8</definedName>
    <definedName name="Расчет_реконструкции" localSheetId="0">[12]Таблица!$M$7:$M$8</definedName>
    <definedName name="Расчет_реконструкции" localSheetId="3">[11]Таблица!$M$7:$M$8</definedName>
    <definedName name="Расчет_реконструкции">[11]Таблица!$M$7:$M$8</definedName>
    <definedName name="Расширение_ПС" localSheetId="2">[11]Таблица!$M$9:$M$10</definedName>
    <definedName name="Расширение_ПС" localSheetId="1">[12]Таблица!$M$9:$M$10</definedName>
    <definedName name="Расширение_ПС" localSheetId="0">[12]Таблица!$M$9:$M$10</definedName>
    <definedName name="Расширение_ПС" localSheetId="3">[11]Таблица!$M$9:$M$10</definedName>
    <definedName name="Расширение_ПС">[11]Таблица!$M$9:$M$10</definedName>
    <definedName name="Реакторы" localSheetId="2">[11]Таблица!$B$549:$B$596</definedName>
    <definedName name="Реакторы" localSheetId="1">[12]Таблица!$B$549:$B$596</definedName>
    <definedName name="Реакторы" localSheetId="0">[12]Таблица!$B$549:$B$596</definedName>
    <definedName name="Реакторы" localSheetId="3">[11]Таблица!$B$549:$B$596</definedName>
    <definedName name="Реакторы">[11]Таблица!$B$549:$B$596</definedName>
    <definedName name="Регионы" localSheetId="2">[11]Регионы!$B$6:$B$91</definedName>
    <definedName name="Регионы" localSheetId="1">[12]Регионы!$B$6:$B$91</definedName>
    <definedName name="Регионы" localSheetId="0">[12]Регионы!$B$6:$B$91</definedName>
    <definedName name="Регионы" localSheetId="3">[11]Регионы!$B$6:$B$91</definedName>
    <definedName name="Регионы">[11]Регионы!$B$6:$B$91</definedName>
    <definedName name="регионы2" localSheetId="2">[16]Регионы!$B$6:$B$91</definedName>
    <definedName name="регионы2" localSheetId="1">[17]Регионы!$B$6:$B$91</definedName>
    <definedName name="регионы2" localSheetId="0">[17]Регионы!$B$6:$B$91</definedName>
    <definedName name="регионы2" localSheetId="3">[16]Регионы!$B$6:$B$91</definedName>
    <definedName name="регионы2">[16]Регионы!$B$6:$B$91</definedName>
    <definedName name="Сейсмика_зданий" localSheetId="2">[11]Таблица!$R$26:$R$28</definedName>
    <definedName name="Сейсмика_зданий" localSheetId="1">[12]Таблица!$R$26:$R$28</definedName>
    <definedName name="Сейсмика_зданий" localSheetId="0">[12]Таблица!$R$26:$R$28</definedName>
    <definedName name="Сейсмика_зданий" localSheetId="3">[11]Таблица!$R$26:$R$28</definedName>
    <definedName name="Сейсмика_зданий">[11]Таблица!$R$26:$R$28</definedName>
    <definedName name="Сейсмика_линий" localSheetId="2">[11]Таблица!$O$26:$O$28</definedName>
    <definedName name="Сейсмика_линий" localSheetId="1">[12]Таблица!$O$26:$O$28</definedName>
    <definedName name="Сейсмика_линий" localSheetId="0">[12]Таблица!$O$26:$O$28</definedName>
    <definedName name="Сейсмика_линий" localSheetId="3">[11]Таблица!$O$26:$O$28</definedName>
    <definedName name="Сейсмика_линий">[11]Таблица!$O$26:$O$28</definedName>
    <definedName name="Снижение_стоимости_двухцепной_ВЛ" localSheetId="2">[11]Таблица!#REF!</definedName>
    <definedName name="Снижение_стоимости_двухцепной_ВЛ" localSheetId="1">[12]Таблица!#REF!</definedName>
    <definedName name="Снижение_стоимости_двухцепной_ВЛ" localSheetId="0">[12]Таблица!#REF!</definedName>
    <definedName name="Снижение_стоимости_двухцепной_ВЛ" localSheetId="3">[11]Таблица!#REF!</definedName>
    <definedName name="Снижение_стоимости_двухцепной_ВЛ">[11]Таблица!#REF!</definedName>
    <definedName name="сот" localSheetId="2">{"","сто ","двести ","триста ","четыреста ","пятьсот ","шестьсот ","семьсот ","восемьсот ","девятьсот "}</definedName>
    <definedName name="сот" localSheetId="3">{"","сто ","двести ","триста ","четыреста ","пятьсот ","шестьсот ","семьсот ","восемьсот ","девятьсот "}</definedName>
    <definedName name="сот">{"","сто ","двести ","триста ","четыреста ","пятьсот ","шестьсот ","семьсот ","восемьсот ","девятьсот "}</definedName>
    <definedName name="Стоимость_специальных_переходов" localSheetId="2">[11]Таблица!$B$336:$B$338</definedName>
    <definedName name="Стоимость_специальных_переходов" localSheetId="1">[12]Таблица!$B$336:$B$338</definedName>
    <definedName name="Стоимость_специальных_переходов" localSheetId="0">[12]Таблица!$B$336:$B$338</definedName>
    <definedName name="Стоимость_специальных_переходов" localSheetId="3">[11]Таблица!$B$336:$B$338</definedName>
    <definedName name="Стоимость_специальных_переходов">[11]Таблица!$B$336:$B$338</definedName>
    <definedName name="схема" localSheetId="2">[3]ПРОГНОЗ_1!#REF!</definedName>
    <definedName name="схема">[3]ПРОГНОЗ_1!#REF!</definedName>
    <definedName name="схема1" localSheetId="2">'[8]Текущие цены'!#REF!</definedName>
    <definedName name="схема1">'[8]Текущие цены'!#REF!</definedName>
    <definedName name="Таблица_индексов" localSheetId="2">[11]Регионы!$B$100:$O$183</definedName>
    <definedName name="Таблица_индексов" localSheetId="1">[12]Регионы!$B$100:$O$183</definedName>
    <definedName name="Таблица_индексов" localSheetId="0">[12]Регионы!$B$100:$O$183</definedName>
    <definedName name="Таблица_индексов" localSheetId="3">[11]Регионы!$B$100:$O$183</definedName>
    <definedName name="Таблица_индексов">[11]Регионы!$B$100:$O$183</definedName>
    <definedName name="Трансформаторы" localSheetId="2">[11]Таблица!$B$488:$B$528</definedName>
    <definedName name="Трансформаторы" localSheetId="1">[12]Таблица!$B$488:$B$528</definedName>
    <definedName name="Трансформаторы" localSheetId="0">[12]Таблица!$B$488:$B$528</definedName>
    <definedName name="Трансформаторы" localSheetId="3">[11]Таблица!$B$488:$B$528</definedName>
    <definedName name="Трансформаторы">[11]Таблица!$B$488:$B$528</definedName>
    <definedName name="ттт" localSheetId="2">#REF!</definedName>
    <definedName name="ттт" localSheetId="3">#REF!</definedName>
    <definedName name="ттт">#REF!</definedName>
    <definedName name="тыс" localSheetId="2">{0,"тысячz";1,"тысячаz";2,"тысячиz";5,"тысячz"}</definedName>
    <definedName name="тыс" localSheetId="3">{0,"тысячz";1,"тысячаz";2,"тысячиz";5,"тысячz"}</definedName>
    <definedName name="тыс">{0,"тысяч ";1,"тысяча ";2,"тысячи ";5,"тысяч "}</definedName>
    <definedName name="упр" localSheetId="2">[13]мсн!#REF!</definedName>
    <definedName name="упр">[13]мсн!#REF!</definedName>
    <definedName name="Условия_ВЛ" localSheetId="2">[11]Таблица!$O$13:$O$17</definedName>
    <definedName name="Условия_ВЛ" localSheetId="1">[12]Таблица!$O$13:$O$17</definedName>
    <definedName name="Условия_ВЛ" localSheetId="0">[12]Таблица!$O$13:$O$17</definedName>
    <definedName name="Условия_ВЛ" localSheetId="3">[11]Таблица!$O$13:$O$17</definedName>
    <definedName name="Условия_ВЛ">[11]Таблица!$O$13:$O$17</definedName>
    <definedName name="Условия_КЛ" localSheetId="2">[11]Таблица!$P$15</definedName>
    <definedName name="Условия_КЛ" localSheetId="1">[12]Таблица!$P$15</definedName>
    <definedName name="Условия_КЛ" localSheetId="0">[12]Таблица!$P$15</definedName>
    <definedName name="Условия_КЛ" localSheetId="3">[11]Таблица!$P$15</definedName>
    <definedName name="Условия_КЛ">[11]Таблица!$P$15</definedName>
    <definedName name="финансирование" localSheetId="2">#REF!</definedName>
    <definedName name="финансирование" localSheetId="3">#REF!</definedName>
    <definedName name="финансирование">#REF!</definedName>
    <definedName name="фо_а_н_пц">[8]рабочий!$AR$240:$BI$263</definedName>
    <definedName name="фо_а_с_пц">[8]рабочий!$AS$202:$BI$224</definedName>
    <definedName name="фо_н_03">[8]рабочий!$X$305:$X$327</definedName>
    <definedName name="фо_н_04">[8]рабочий!$X$335:$X$357</definedName>
    <definedName name="фф" localSheetId="2">'[20]Гр5(о)'!#REF!</definedName>
    <definedName name="фф">'[20]Гр5(о)'!#REF!</definedName>
    <definedName name="ффф" localSheetId="2">#REF!</definedName>
    <definedName name="ффф" localSheetId="3">#REF!</definedName>
    <definedName name="ффф">#REF!</definedName>
    <definedName name="хх" localSheetId="2">#REF!</definedName>
    <definedName name="хх" localSheetId="3">#REF!</definedName>
    <definedName name="хх">#REF!</definedName>
    <definedName name="цц" localSheetId="2">#REF!</definedName>
    <definedName name="цц" localSheetId="3">#REF!</definedName>
    <definedName name="цц">#REF!</definedName>
    <definedName name="шш" localSheetId="2">#REF!</definedName>
    <definedName name="шш" localSheetId="3">#REF!</definedName>
    <definedName name="шш">#REF!</definedName>
    <definedName name="щщ" localSheetId="2">#REF!</definedName>
    <definedName name="щщ" localSheetId="3">#REF!</definedName>
    <definedName name="щщ">#REF!</definedName>
    <definedName name="ььь" localSheetId="2">#REF!</definedName>
    <definedName name="ььь" localSheetId="3">#REF!</definedName>
    <definedName name="ььь">#REF!</definedName>
    <definedName name="э" localSheetId="2">#REF!</definedName>
    <definedName name="э" localSheetId="3">#REF!</definedName>
    <definedName name="э">#REF!</definedName>
    <definedName name="юж" localSheetId="2">#REF!</definedName>
    <definedName name="юж" localSheetId="3">#REF!</definedName>
    <definedName name="юж">#REF!</definedName>
    <definedName name="юююю" localSheetId="2">#REF!</definedName>
    <definedName name="юююю" localSheetId="3">#REF!</definedName>
    <definedName name="юююю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9" i="68" l="1"/>
  <c r="F97" i="68" l="1"/>
  <c r="F94" i="68"/>
  <c r="C93" i="68"/>
  <c r="F93" i="68" s="1"/>
  <c r="C92" i="68"/>
  <c r="F92" i="68" s="1"/>
  <c r="F88" i="68"/>
  <c r="F99" i="68" s="1"/>
  <c r="F86" i="68"/>
  <c r="F83" i="68"/>
  <c r="F82" i="68"/>
  <c r="F81" i="68"/>
  <c r="C36" i="68"/>
  <c r="F29" i="68"/>
  <c r="C28" i="68"/>
  <c r="F28" i="68" s="1"/>
  <c r="F26" i="68"/>
  <c r="F25" i="68"/>
  <c r="C23" i="68"/>
  <c r="F23" i="68" s="1"/>
  <c r="I89" i="68" l="1"/>
  <c r="I21" i="68"/>
  <c r="I100" i="68" l="1"/>
  <c r="I103" i="68" s="1"/>
  <c r="I102" i="68" s="1"/>
  <c r="D21" i="67" s="1"/>
  <c r="E21" i="67"/>
  <c r="C42" i="65"/>
  <c r="E26" i="65"/>
  <c r="E34" i="66"/>
  <c r="E25" i="66" l="1"/>
  <c r="E26" i="66" s="1"/>
  <c r="D28" i="66" l="1"/>
  <c r="E28" i="66"/>
  <c r="D30" i="66" s="1"/>
  <c r="E33" i="66"/>
  <c r="E29" i="66"/>
  <c r="D32" i="66"/>
  <c r="D33" i="66"/>
  <c r="E32" i="66"/>
  <c r="D29" i="66" l="1"/>
  <c r="E30" i="66"/>
  <c r="E31" i="66" l="1"/>
  <c r="E35" i="66" s="1"/>
  <c r="E36" i="66" l="1"/>
  <c r="E37" i="66" s="1"/>
  <c r="D36" i="66"/>
  <c r="E29" i="65"/>
  <c r="E28" i="65"/>
  <c r="E27" i="65"/>
  <c r="E38" i="66" l="1"/>
  <c r="E22" i="67" s="1"/>
  <c r="D22" i="67"/>
  <c r="E30" i="65"/>
  <c r="E42" i="65"/>
  <c r="E44" i="65" s="1"/>
  <c r="E26" i="19"/>
  <c r="E27" i="19"/>
  <c r="E28" i="19"/>
  <c r="E31" i="19" s="1"/>
  <c r="D32" i="19" s="1"/>
  <c r="D23" i="67" l="1"/>
  <c r="D24" i="67" s="1"/>
  <c r="G32" i="65"/>
  <c r="E32" i="65"/>
  <c r="E23" i="67" s="1"/>
  <c r="E24" i="67" s="1"/>
  <c r="E32" i="19"/>
  <c r="E25" i="67" l="1"/>
  <c r="E26" i="67" s="1"/>
  <c r="D25" i="67"/>
  <c r="D26" i="67" s="1"/>
  <c r="E33" i="19"/>
  <c r="E35" i="19" s="1"/>
  <c r="D33" i="19"/>
  <c r="E36" i="19" l="1"/>
  <c r="E37" i="19" s="1"/>
</calcChain>
</file>

<file path=xl/sharedStrings.xml><?xml version="1.0" encoding="utf-8"?>
<sst xmlns="http://schemas.openxmlformats.org/spreadsheetml/2006/main" count="390" uniqueCount="261">
  <si>
    <t>(инициалы, фамилия)</t>
  </si>
  <si>
    <t>(подпись)</t>
  </si>
  <si>
    <t>Мезенев Ю.В.</t>
  </si>
  <si>
    <t>Проверил:</t>
  </si>
  <si>
    <t>Боброва К.А.</t>
  </si>
  <si>
    <t>Составитель сметы:</t>
  </si>
  <si>
    <t xml:space="preserve">Всего в прогнозном уровне цен с НДС: </t>
  </si>
  <si>
    <t xml:space="preserve">НДС 20%: </t>
  </si>
  <si>
    <t>Всего в прогнозном уровне цен:</t>
  </si>
  <si>
    <t>Пересчет в прогнозные цены на 2022г. Ид=(100+103,7)/200 согласно Методики (приказ № 380)</t>
  </si>
  <si>
    <t xml:space="preserve">Пересчет в текущие цены 2021г. К=36,42 (письмо № 46012-ИФ/09 от 25.10.2021 Минстрой России "Об индексах изменения сметной стоимости на 4 квартал 2021 г.") </t>
  </si>
  <si>
    <t>ИТОГО</t>
  </si>
  <si>
    <t>1,94*1000*0,8</t>
  </si>
  <si>
    <t>Табл. 34 п.1
МУ п.3.2</t>
  </si>
  <si>
    <t>Диспетчерское управление</t>
  </si>
  <si>
    <t>СБЦП "Коммунальные инженерные сети и сооружения (2012)</t>
  </si>
  <si>
    <t>(0,48*1+0,554*2+ +0,656*2+0,778*1)* *1000</t>
  </si>
  <si>
    <t xml:space="preserve">Табл.4 п.1,2,3,4
</t>
  </si>
  <si>
    <t>Системы оповещения людей при пожаре здания площадью :
до 100 м2 -1 объект (Гараж)
св. 100 м2 до 200 м2 -2 объекта (ГЩУ и КРУН)
св. 200 м2 до 400 м2 -2 объекта (ОПУ и Гараж)
св. 400 м2 до 700 м2 -1 объект (Пр.зд.РЭМ)</t>
  </si>
  <si>
    <t>(0,54*1+0,623*2+ +0,738*2+0,875*1)* *1000*0,8</t>
  </si>
  <si>
    <t>Табл.5 п.1,2,3,4
К1=0,8 - п.4  табл.5</t>
  </si>
  <si>
    <t>Установки охранной сигнализации
здания площадью :
до 100 м2 -1 объект (Гараж)
св. 100 м2 до 200 м2 -2 объекта (ГЩУ и КРУН)
св. 200 м2 до 400 м2 -2 объекта (ОПУ и Гараж)
св. 400 м2 до 700 м2 -1 объект (Пр.зд.РЭМ)</t>
  </si>
  <si>
    <t>(0,6*1+0,692*2+0,82* *2+0,972*1)*1000* *0,8</t>
  </si>
  <si>
    <t xml:space="preserve">Табл.3 п.1,2,3,4
К1=0,8 - п.4  табл.5
</t>
  </si>
  <si>
    <t>Автоматические установки пожарной
сигнализациии здания площадью :
до 100 м2 -1 объект (Гараж)
св. 100 м2 до 200 м2 -2 объекта (ГЩУ и КРУН)
св. 200 м2 до 400 м2 -2 объекта (ОПУ и Гараж)
св. 400 м2 до 700 м2 -1 объект (Пр.зд.РЭМ)</t>
  </si>
  <si>
    <t>СБЦ "Системы противопожарной и охранной защиты (1999)</t>
  </si>
  <si>
    <t>Стоимость, руб.</t>
  </si>
  <si>
    <t>Расчет стоимости:
(а + bx) х Ki,
или (объем СМР) х 
проц./100%
или кол-во х цену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</si>
  <si>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</si>
  <si>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</si>
  <si>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№ п.п.</t>
  </si>
  <si>
    <t>Наименование организации Заказчика: ПАО "Россети Волга"</t>
  </si>
  <si>
    <r>
      <t xml:space="preserve">Наименование проектной организации: </t>
    </r>
    <r>
      <rPr>
        <u/>
        <sz val="11"/>
        <rFont val="Arial Cyr"/>
        <family val="2"/>
        <charset val="204"/>
      </rPr>
      <t/>
    </r>
  </si>
  <si>
    <t>по объекту: "Реконструкция объектов Кошкинского РЭС в части установки системы пожарной сигнализации и системы оповещения и управления эвакуацией (СОУЭ)"</t>
  </si>
  <si>
    <t xml:space="preserve">Наименование предприятия, здания, сооружения, стадия проектирования этапа, вида проектных изыскательских работ: </t>
  </si>
  <si>
    <t>на проектные работы</t>
  </si>
  <si>
    <t>С М Е Т А</t>
  </si>
  <si>
    <t>"______"  _______________2021 г.</t>
  </si>
  <si>
    <t xml:space="preserve"> "_____"  ________________ 2021 г.</t>
  </si>
  <si>
    <t>_____________________С.С. Гатамов</t>
  </si>
  <si>
    <t>____________________</t>
  </si>
  <si>
    <t>"Самарские распределительные сети"</t>
  </si>
  <si>
    <t>деятельности филиала ПАО "Россети Волга"</t>
  </si>
  <si>
    <t>Заместитель директора по инвестиционной</t>
  </si>
  <si>
    <t>Исполнитель:</t>
  </si>
  <si>
    <t>УТВЕРЖДАЮ:</t>
  </si>
  <si>
    <t>СОГЛАСОВАНО:</t>
  </si>
  <si>
    <t>Форма №2п</t>
  </si>
  <si>
    <r>
      <t>Наименование проектной организации:</t>
    </r>
    <r>
      <rPr>
        <sz val="14"/>
        <rFont val="Arial Cyr"/>
        <family val="2"/>
        <charset val="204"/>
      </rPr>
      <t xml:space="preserve"> </t>
    </r>
    <r>
      <rPr>
        <u/>
        <sz val="11"/>
        <rFont val="Arial Cyr"/>
        <family val="2"/>
        <charset val="204"/>
      </rPr>
      <t/>
    </r>
  </si>
  <si>
    <t>С М Е Т А №2</t>
  </si>
  <si>
    <t>Расчет токов КЗ электрических сетей напряжением до 20 кВ</t>
  </si>
  <si>
    <t>Линейная автоматика электрических сетей напряжением до 20 кВ</t>
  </si>
  <si>
    <t>Релейная защита электрических сетей напряжением до 20кВ</t>
  </si>
  <si>
    <t>Справочник базовых цен на проектные работы в строительстве "Коммунальные инженерные сети и сооружения"</t>
  </si>
  <si>
    <t xml:space="preserve">Приложение №2 </t>
  </si>
  <si>
    <t>Составил:</t>
  </si>
  <si>
    <t>9,44*1000*К</t>
  </si>
  <si>
    <t>8,05*1000*К</t>
  </si>
  <si>
    <t>4,72*1000*К</t>
  </si>
  <si>
    <t>Табл.38, п.3                                              К= до 1,5 - реконструкция (М.У. п. 3.4)</t>
  </si>
  <si>
    <t>Табл.39, п.3                                              К= до 1,5 - реконструкция (М.У. п. 3.4)</t>
  </si>
  <si>
    <t>Табл.40, п.3                                              К= до 1,5 - реконструкция (М.У. п. 3.4)</t>
  </si>
  <si>
    <t>Предпроектные работы СБЦ Инженерно-геодезические изыскания при строительстве и эксплуатации зданий и сооружений 2006г.</t>
  </si>
  <si>
    <t>Обмеры с составлением внемасштабных эскизов действующей схемы электроснабжения. Нанесение на генплан подстанций и трасс электросетей</t>
  </si>
  <si>
    <t>Табл. 33, §3</t>
  </si>
  <si>
    <t>2261*1</t>
  </si>
  <si>
    <t>ИТОГО ПОЛЕВЫХ РАБОТ</t>
  </si>
  <si>
    <t>ИТОГО КАМЕРАЛЬНЫХ РАБОТ</t>
  </si>
  <si>
    <t xml:space="preserve">Расходы  по  внутреннему транспорту  </t>
  </si>
  <si>
    <t>Расходы  по  внешнему транспорту</t>
  </si>
  <si>
    <t>Общ.указ. п.10 т.5 - 19,6%</t>
  </si>
  <si>
    <t xml:space="preserve">Расходы на организацию и ликвидацию работ </t>
  </si>
  <si>
    <t>Составление программы для технического отчета</t>
  </si>
  <si>
    <t>Табл. 67 §1 - 3,4%</t>
  </si>
  <si>
    <t>Составление технического отчета</t>
  </si>
  <si>
    <t xml:space="preserve">Табл. 68 §1 - 6,6% </t>
  </si>
  <si>
    <t>Непредвиденные расходы</t>
  </si>
  <si>
    <t>Общ.указ. п.18 - 10%</t>
  </si>
  <si>
    <t>Общ.указ. п.13 т.6 - 6%, прим.1 - К=1,5</t>
  </si>
  <si>
    <t>Общ.указ. п.9 т.4 - 11,25%</t>
  </si>
  <si>
    <t>Определение и закрепление мест установки опор по трассам ВЛ-3-20 кВ</t>
  </si>
  <si>
    <t>Гл.3 Т16 Примеч. К=1,2</t>
  </si>
  <si>
    <t>1040*0,7*1,2</t>
  </si>
  <si>
    <t>За разрешение на инженерные изыскания</t>
  </si>
  <si>
    <t>Гл.9 Т.80  § 1 Пр.3</t>
  </si>
  <si>
    <t xml:space="preserve">Пересчет в текущие цены 2024г. в соответствии с письмом  №24796-АЛ/09 от 27.04.2024г. Минстрой России "Об индексах изменения сметной стоимости на 2 квартал 2024 г." </t>
  </si>
  <si>
    <t xml:space="preserve">Демонтаж монтаж ВЛ 6 кВ - 0,7 км
</t>
  </si>
  <si>
    <r>
      <t xml:space="preserve">ОП п.1.19 К= до 0,35.  Табл.18, п.7
К= до </t>
    </r>
    <r>
      <rPr>
        <sz val="11"/>
        <rFont val="Calibri"/>
        <family val="2"/>
        <charset val="204"/>
        <scheme val="minor"/>
      </rPr>
      <t>1,5</t>
    </r>
    <r>
      <rPr>
        <sz val="11"/>
        <color theme="1"/>
        <rFont val="Calibri"/>
        <family val="2"/>
        <charset val="204"/>
        <scheme val="minor"/>
      </rPr>
      <t xml:space="preserve"> - реконструкция (М.У. п. 3.4);  К2= до 1,15 п.2.8.2.9</t>
    </r>
  </si>
  <si>
    <t>((9,09*0,35)+9,09)*1000 *К*К2</t>
  </si>
  <si>
    <t xml:space="preserve">Перевод в текущие цены  №24796-АЛ/09 от 27.04.2024г. Минстрой России "Об индексах изменения сметной стоимости на 2 квартал 2024." </t>
  </si>
  <si>
    <t>на изыскательские работы</t>
  </si>
  <si>
    <t xml:space="preserve">№ п/п
</t>
  </si>
  <si>
    <t xml:space="preserve">№ смет
 или локальных сметных расчетов
</t>
  </si>
  <si>
    <t xml:space="preserve">Наименование глав
   работ и затрат
</t>
  </si>
  <si>
    <t>Общая сметная
стоимость в базовых ценах,
руб.</t>
  </si>
  <si>
    <t>Общая сметная
стоимость в текущих ценах,                               руб.</t>
  </si>
  <si>
    <t>Проектно-изыскательские работы</t>
  </si>
  <si>
    <t>Смета №1</t>
  </si>
  <si>
    <t>на кадастровые работы</t>
  </si>
  <si>
    <t>Смета №2</t>
  </si>
  <si>
    <t>Смета №3</t>
  </si>
  <si>
    <t>С М Е Т А  № 1</t>
  </si>
  <si>
    <t>местоположение объекта</t>
  </si>
  <si>
    <t xml:space="preserve">№ </t>
  </si>
  <si>
    <t>Обоснов-ание</t>
  </si>
  <si>
    <t>Наименование и объемы работ</t>
  </si>
  <si>
    <t xml:space="preserve"> Коэффициенты по примечаниям к таблице</t>
  </si>
  <si>
    <t>Ед. изм.</t>
  </si>
  <si>
    <t>Расчет стоимости</t>
  </si>
  <si>
    <t>Сборник ОНЗТ 1996 г. табл. №73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</si>
  <si>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</si>
  <si>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>"А" - объект;            "В" - 1 тыс.га. отводимой территории</t>
  </si>
  <si>
    <t>(А*n1*Ка2*Ка6*Ка8+
В*n2*Кв4*Кв10)*Ка3в3*Кп*Ки*К нп =   
(1363*0,102*1,8+3431*0,0022*1,15*1*3,5)*1,47*12,728*1,0985</t>
  </si>
  <si>
    <t>n1 - кол-во объектов</t>
  </si>
  <si>
    <t xml:space="preserve">n2 -  тыс. га территории </t>
  </si>
  <si>
    <t>Ка2=1,0-0,9*(1-п )</t>
  </si>
  <si>
    <t>n3 км. Удаленности объекта</t>
  </si>
  <si>
    <t>Ка3в3=1.0-0.01(30-n3)=1,0</t>
  </si>
  <si>
    <t>n4 кол точек, переносимых в натуру, в расчете на 1 км границы</t>
  </si>
  <si>
    <t>Кв4=1 +0.01(п-5)</t>
  </si>
  <si>
    <t>n5 кол-во обособленных участков, намечаемых к отводу</t>
  </si>
  <si>
    <t>Ка6=1.0+0.10(n5-1)</t>
  </si>
  <si>
    <t>кол-во учреждений, с которыми производится дела по отводу земель</t>
  </si>
  <si>
    <t>Ка8=1+0,1(п8-1)</t>
  </si>
  <si>
    <t>при отводе земель под стр-во линейных сооружений</t>
  </si>
  <si>
    <t>Кв10=11</t>
  </si>
  <si>
    <t>природно-эконом особенности  
(ОУ п.14, прил.1, 2)</t>
  </si>
  <si>
    <t>Кп-природно-эконом.особенности</t>
  </si>
  <si>
    <r>
      <t xml:space="preserve">при выполнении работ в неблагоприятный период года 
</t>
    </r>
    <r>
      <rPr>
        <b/>
        <i/>
        <sz val="12"/>
        <rFont val="Times New Roman"/>
        <family val="1"/>
        <charset val="204"/>
      </rPr>
      <t>(в период с 1/XI по 1/V прил.3)</t>
    </r>
  </si>
  <si>
    <t>Кнп=1,69*0,65=1,0985 (прил.4)</t>
  </si>
  <si>
    <t>повышающий коэфф-т 2016 г. к Сборнику цен и ОНЗТ (М., Роскомзем, 1996 г.)</t>
  </si>
  <si>
    <t xml:space="preserve">Ки - повышающий коэффициент </t>
  </si>
  <si>
    <t>Сборник ОНЗТ 1996 г. табл. №126</t>
  </si>
  <si>
    <t>Вычерчивание планов горизонтальных съемок</t>
  </si>
  <si>
    <t>(111*n1*Ка2+45*n2*Кв1*Кв5*Кв6*Кв7)*Ка3в3*Ка4в4*Кп*Ки</t>
  </si>
  <si>
    <t>1 оъект       1 кв. дм плана</t>
  </si>
  <si>
    <t>n1 кол-во объектов</t>
  </si>
  <si>
    <t>(111*1*0,36+45*2*1,2*1*1*0,9)*1*1*1,24*9,713</t>
  </si>
  <si>
    <t>n2 кв. дм. Плана</t>
  </si>
  <si>
    <t>n3 кол-во контуров на кв. дм. Плана</t>
  </si>
  <si>
    <t>Кв1=1.20+0.01(n3-80)=1,2</t>
  </si>
  <si>
    <t>n4 объем работы в кв дм плана</t>
  </si>
  <si>
    <t>Ка2=1.0-0.08(10-n4)=0,36</t>
  </si>
  <si>
    <t>n5 кол-во листов планшетов</t>
  </si>
  <si>
    <t>Ка3В3=1.0+0.02(n5-1)=1,0</t>
  </si>
  <si>
    <t>n6 кол-во землепользований изображаемых на плане</t>
  </si>
  <si>
    <t>Ка4В4=1.0+0.01(n6-1)=1,0                                                    Кв5, Кв6 - не применяются, =1</t>
  </si>
  <si>
    <t xml:space="preserve">масштаб </t>
  </si>
  <si>
    <t>Кв7-0.80 М 1:500  0.85 М 1:1000   0.90 М 1:2000   0.95 М 1:5000.   Кв7-0.9</t>
  </si>
  <si>
    <t>природно-эконом особенности</t>
  </si>
  <si>
    <t>повышающий коэфф-т 2011 г. к Сборнику цен и ОНЗТ (М., Роскомзем, 1996 г.)</t>
  </si>
  <si>
    <t>Подготовка схемы расположения земельного участка на кадастровом плане (кадастровой карте) территории кадастрового квартала</t>
  </si>
  <si>
    <t>4.1.</t>
  </si>
  <si>
    <t>Сборник ОНЗТ 1996 г. табл. №56</t>
  </si>
  <si>
    <t>Разработка проектных предложений по установлению границ территорий</t>
  </si>
  <si>
    <t>(а*n1*Ка2*Ка6+в*n2/10000*Кв1*Кв4*Кв5)*Ка3в3*Кп*Ки                                                                               (1578*1*0,1*1,4+975*5,16/10000*0,55*1*1,15)*1*1,31*9,713</t>
  </si>
  <si>
    <t xml:space="preserve">объект             10 тыс.га. </t>
  </si>
  <si>
    <t>Кв1=1+0.05(n3-10)=0,55</t>
  </si>
  <si>
    <t xml:space="preserve">n2 га. территории </t>
  </si>
  <si>
    <t>Ка2=1.0-0.3(3-n2/10000)=0,1</t>
  </si>
  <si>
    <t>n3 доля (%) земель с особым режимом использования</t>
  </si>
  <si>
    <t>Ка3в3=1.0+0.4(n4-1)=1,0</t>
  </si>
  <si>
    <t>n4 количество видов территорий, различающихся по условиям режимов использования</t>
  </si>
  <si>
    <t>Кв4=1.0+0.02(n6-1)=1,0</t>
  </si>
  <si>
    <t>n5 масштаб</t>
  </si>
  <si>
    <t>Кв5=1.15 1:5000, 0.9 1:25000</t>
  </si>
  <si>
    <t>n6 количество хозяйств по которым производится подсчет площадей земель по видам ограничений их использования</t>
  </si>
  <si>
    <t>n7 кол-во учреждений с которыми производится согласование проекта</t>
  </si>
  <si>
    <t>Ка6=1.0+0.10(n7-1)=1,4</t>
  </si>
  <si>
    <t>4.2.</t>
  </si>
  <si>
    <t>Сборник ОНЗТ 1996 г. табл. №75</t>
  </si>
  <si>
    <t>Составление и вычерчивание плана границ землепользования (разбивочный чертеж)</t>
  </si>
  <si>
    <t>(а*n1*Ка1*Ка2*Ка4*Ка7+в*n2/1000*Кв3*Кв6)*Ка5в5*Кп*Ки</t>
  </si>
  <si>
    <t xml:space="preserve">объект             1 тыс.га. </t>
  </si>
  <si>
    <t>(355*1*1*0,102*1,05*1,4+22*5,16/1000*0,8*1,4)*1,1*1,24*9,713</t>
  </si>
  <si>
    <t>Ка1=1+0.15(n1-1)=1,0</t>
  </si>
  <si>
    <t>Ка2=1.0-0.45(2-n2/1000)=0,102</t>
  </si>
  <si>
    <t>n3 количество точек имеющих геоданные в расчете на 1 км</t>
  </si>
  <si>
    <t>Кв3=1-0.10(n3-5)=0,8</t>
  </si>
  <si>
    <t>n4 количество посторонних землепользователей</t>
  </si>
  <si>
    <t>Ка4=1.0+0.05n4=1,05</t>
  </si>
  <si>
    <t>n5 количество видов территорий</t>
  </si>
  <si>
    <t>Ка5в5=1+0.10n5=1,1</t>
  </si>
  <si>
    <t>n6 масштаб</t>
  </si>
  <si>
    <t>Кв6=1.6-М 1:500, 1.5-М 1:1000, 1.4-М 1:2000, 1.2-М 1:5000. Кв6=1.4</t>
  </si>
  <si>
    <t>Ка7=1.0+0.10(n7-1)=1,4</t>
  </si>
  <si>
    <t>4.3.</t>
  </si>
  <si>
    <t>Сборник ОНЗТ 1996 г. табл. №42</t>
  </si>
  <si>
    <t>Нанесение на плановую основу границ землепользований</t>
  </si>
  <si>
    <t>(а*n1*Ка2*Ка4+в*n2/10*Кв1*Кв6)*Ка5в5*Кп*Ки          (137*1*0,613*1+50*10,32/10*0,86*1,15)*1*1,24*9,713</t>
  </si>
  <si>
    <t>объект             10 км границы</t>
  </si>
  <si>
    <t>n2 км границы</t>
  </si>
  <si>
    <t>Ка2=1.0-0.04(20-n2)=0,613</t>
  </si>
  <si>
    <t>Кв1=1,0+0.07(n3-5)=0,86</t>
  </si>
  <si>
    <t>n4 количество землепользований</t>
  </si>
  <si>
    <t>Ка4=1.0+0.01(n4-1)=1,0</t>
  </si>
  <si>
    <t xml:space="preserve">n5 коэффициент сбора информации о произошедших изменениях в границах землепользований </t>
  </si>
  <si>
    <t>Ка5в5=1,2. Не применяется =1,0</t>
  </si>
  <si>
    <t>Кв6=1.35-М 1:500, 1.25-М 1:1000, 1.15-М 1:2000, 1.05-М 1:5000. Кв6=1.15</t>
  </si>
  <si>
    <t xml:space="preserve">"А" - объект;            "В" - 1 тыс. га. </t>
  </si>
  <si>
    <t xml:space="preserve">(А(1363)*n1*Ка1*Ка2*Ка3*Ка4+
+В(3431)*n2/1000*Кв1)*Ка1в1
*Кп*Ки = 
                                                                     </t>
  </si>
  <si>
    <t>Ка1=1+0.20(n1-1)=</t>
  </si>
  <si>
    <t xml:space="preserve">n2 - га. территории </t>
  </si>
  <si>
    <t>Ка2=1.0-0.90(1-n2/1000)=</t>
  </si>
  <si>
    <t>n3 - км. удаленности объекта</t>
  </si>
  <si>
    <t>Ка1в1=1-0.01(30-n3)=</t>
  </si>
  <si>
    <t>n4 - км. Кол-во точек переносимых в натуру в расчете на 1 км границы</t>
  </si>
  <si>
    <t>Кв1=1.0+0.01(n4-5)=</t>
  </si>
  <si>
    <t>n5 - кол-во хозяйств. Из земель которых производится отвод</t>
  </si>
  <si>
    <t>Ка3=1+0.60(n5-1)=1,0</t>
  </si>
  <si>
    <t>n6 - кол-во обособленных участков намечаемых к отводу</t>
  </si>
  <si>
    <t>Ка4=1.0+0.10(n6-1)=1,0</t>
  </si>
  <si>
    <t>n7 - кол-во учреждений с которыми производится согласование дела по отводу земель</t>
  </si>
  <si>
    <t>Ка5=1.0+0.10(n7-1)=1,0</t>
  </si>
  <si>
    <t>природно-эконом особенности  
(ОУ п.14, прил.1)</t>
  </si>
  <si>
    <t>повышающий коэфф-т 2020 г. к Сборнику цен и ОНЗТ (М., Роскомзем, 1996 г.)</t>
  </si>
  <si>
    <t>Составление и вычерчивание плана границ землепользования, передача в ОМС</t>
  </si>
  <si>
    <t>"А" - объект;            "В" - 1 тыс.га</t>
  </si>
  <si>
    <t xml:space="preserve">(А(355)*n1*Ка6*Ка7*Ка8*Ка9+
+В(22)*n2*Кв2*Кв3)*
*Ка2В2*Кп*Ки  =
</t>
  </si>
  <si>
    <t>n0 - категория сложности</t>
  </si>
  <si>
    <t>n1 - кол-во землепользователей</t>
  </si>
  <si>
    <t>Ка6= 1.0+0,15*(n1-1)=</t>
  </si>
  <si>
    <t xml:space="preserve">n2 - тыс. га территории </t>
  </si>
  <si>
    <t>Ка7=1.0-0.45*(2-n2)=</t>
  </si>
  <si>
    <t>n3 - Кол-во точек переносимых в натуру в расчете на 1 км границы</t>
  </si>
  <si>
    <t>Кв2=1.0+0.10*(n3-5)=</t>
  </si>
  <si>
    <t>n4 - кол-во хозяйств. Из земель которых производится отвод</t>
  </si>
  <si>
    <t>Ка8 = 1,0 + 0,05*n4=</t>
  </si>
  <si>
    <t>n5 - кол-во территорий с особым режимом использования земель</t>
  </si>
  <si>
    <t>Ка2в2 = 1,0 + 0,10*n5=</t>
  </si>
  <si>
    <t>n6 - масштаб М1:500</t>
  </si>
  <si>
    <t>Кв3=1,6</t>
  </si>
  <si>
    <t>n8 участие проектной организации в согласовании и утверждении плана границ</t>
  </si>
  <si>
    <t>Ка9=1+0,1*(n8-1)=</t>
  </si>
  <si>
    <t>Итого в ценах 2021г.</t>
  </si>
  <si>
    <t>Итого в ценах 2001г.</t>
  </si>
  <si>
    <r>
      <t>Итого в ценах 2021г. с К=14,67755591</t>
    </r>
    <r>
      <rPr>
        <sz val="12"/>
        <rFont val="Times New Roman"/>
        <family val="1"/>
        <charset val="204"/>
      </rPr>
      <t xml:space="preserve">-индекс к исходно-разрешительной докум. от 1996 г к 2021г. </t>
    </r>
  </si>
  <si>
    <t>«Реконструкция ВЛ-6 кВ Ф-614 РП 6 кВ № 1 в части замены ж/б опор на новые, провода АС на СИП 3 (0,7 км)»</t>
  </si>
  <si>
    <t>АО "Энергосервис Волги"</t>
  </si>
  <si>
    <t>Генеральный директор</t>
  </si>
  <si>
    <t>М.К. Проскуркин</t>
  </si>
  <si>
    <t>"______"______________________________20___г.</t>
  </si>
  <si>
    <t>на изысктельские работы</t>
  </si>
  <si>
    <t>Расчет начальной максимальной цены лота</t>
  </si>
  <si>
    <t>к Техническому заданию на выполнение проектно-изыскательских работ</t>
  </si>
  <si>
    <t xml:space="preserve">по объекту: «Реконструкция ВЛ-6 кВ Ф-614 РП 6 кВ № 1 </t>
  </si>
  <si>
    <t xml:space="preserve"> в части замены ж/б опор на новые, провода АС на СИП 3 (0,7 км)»</t>
  </si>
  <si>
    <t>Приложение №2 .1</t>
  </si>
  <si>
    <t>"______"_____________________20___г.</t>
  </si>
  <si>
    <t>Итого:</t>
  </si>
  <si>
    <t>НДС 20%:</t>
  </si>
  <si>
    <t>ВСЕГО:</t>
  </si>
  <si>
    <t>"______"__________________20___г.</t>
  </si>
  <si>
    <t>_________________М.К. Проскуркин</t>
  </si>
  <si>
    <t>Главный инженер:</t>
  </si>
  <si>
    <t>В.Б. Минаев</t>
  </si>
  <si>
    <t>М.В. Васильцова</t>
  </si>
  <si>
    <t xml:space="preserve">М.В. Корнишина </t>
  </si>
  <si>
    <t>Приложение №2.3</t>
  </si>
  <si>
    <t>Приложение №2.2</t>
  </si>
  <si>
    <t>С М Е Т А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</si>
</sst>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&quot;р.&quot;_-;\-* #,##0.00&quot;р.&quot;_-;_-* &quot;-&quot;??&quot;р.&quot;_-;_-@_-"/>
    <numFmt numFmtId="167" formatCode="0.0_)"/>
    <numFmt numFmtId="168" formatCode="_(* #,##0.00_);_(* \(#,##0.00\);_(* &quot;-&quot;??_);_(@_)"/>
    <numFmt numFmtId="169" formatCode="_-* #,##0.00_р_-;\-* #,##0.00_р_-;_-* &quot;-&quot;??_р_-;_-@_-"/>
    <numFmt numFmtId="170" formatCode="&quot;$&quot;#,##0_);[Red]\(&quot;$&quot;#,##0\)"/>
    <numFmt numFmtId="171" formatCode="_(&quot;$&quot;* #,##0.00_);_(&quot;$&quot;* \(#,##0.00\);_(&quot;$&quot;* &quot;-&quot;??_);_(@_)"/>
    <numFmt numFmtId="172" formatCode="General_)"/>
    <numFmt numFmtId="173" formatCode="_-* #,##0.00[$€-1]_-;\-* #,##0.00[$€-1]_-;_-* &quot;-&quot;??[$€-1]_-"/>
    <numFmt numFmtId="174" formatCode="#,##0_);\(#,##0\);&quot;- &quot;;&quot;  &quot;@"/>
    <numFmt numFmtId="175" formatCode="_-* #,##0\ _d_._-;\-* #,##0\ _d_._-;_-* &quot;-&quot;\ _d_._-;_-@_-"/>
    <numFmt numFmtId="176" formatCode="_-* #,##0.00\ _d_._-;\-* #,##0.00\ _d_._-;_-* &quot;-&quot;??\ _d_._-;_-@_-"/>
    <numFmt numFmtId="177" formatCode="_(&quot;$&quot;* #,##0_);_(&quot;$&quot;* \(#,##0\);_(&quot;$&quot;* &quot;-&quot;_);_(@_)"/>
    <numFmt numFmtId="178" formatCode="&quot;$&quot;#,##0.00_);[Red]\(&quot;$&quot;#,##0.00\)"/>
    <numFmt numFmtId="179" formatCode="#,##0_);[Red]\(#,##0\)"/>
    <numFmt numFmtId="180" formatCode="_-* #,##0\ _р_._-;\-* #,##0\ _р_._-;_-* &quot;-&quot;\ _р_._-;_-@_-"/>
    <numFmt numFmtId="181" formatCode="_-* #,##0.00\ _р_._-;\-* #,##0.00\ _р_._-;_-* &quot;-&quot;??\ _р_._-;_-@_-"/>
    <numFmt numFmtId="182" formatCode="0_)"/>
    <numFmt numFmtId="183" formatCode="0.0"/>
    <numFmt numFmtId="184" formatCode="0.00000"/>
    <numFmt numFmtId="185" formatCode="0.000"/>
  </numFmts>
  <fonts count="100"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name val="Arial Cyr"/>
      <family val="2"/>
      <charset val="204"/>
    </font>
    <font>
      <b/>
      <u/>
      <sz val="10"/>
      <name val="Times New Roman"/>
      <family val="1"/>
      <charset val="204"/>
    </font>
    <font>
      <sz val="10"/>
      <name val="Arial Cyr"/>
      <family val="2"/>
      <charset val="204"/>
    </font>
    <font>
      <sz val="14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name val="Courier New"/>
      <family val="3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0"/>
      <color indexed="22"/>
      <name val="Arial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Arial Cyr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b/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family val="2"/>
      <charset val="204"/>
    </font>
    <font>
      <sz val="11"/>
      <color theme="1"/>
      <name val="Calibri"/>
      <family val="2"/>
      <scheme val="minor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8"/>
      <name val="Arial"/>
      <family val="2"/>
      <charset val="204"/>
    </font>
    <font>
      <sz val="13"/>
      <name val="Times New Roman Cyr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8"/>
      <color indexed="8"/>
      <name val="Arial"/>
      <family val="2"/>
      <charset val="204"/>
    </font>
    <font>
      <sz val="11"/>
      <color indexed="17"/>
      <name val="Calibri"/>
      <family val="2"/>
      <charset val="204"/>
    </font>
    <font>
      <sz val="10"/>
      <color indexed="17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</font>
    <font>
      <i/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name val="Times New Roman"/>
      <family val="1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08">
    <xf numFmtId="0" fontId="0" fillId="0" borderId="0"/>
    <xf numFmtId="0" fontId="1" fillId="0" borderId="0"/>
    <xf numFmtId="0" fontId="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0" fontId="11" fillId="0" borderId="0"/>
    <xf numFmtId="165" fontId="3" fillId="0" borderId="0" applyFont="0" applyFill="0" applyBorder="0" applyAlignment="0" applyProtection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166" fontId="17" fillId="0" borderId="0">
      <protection locked="0"/>
    </xf>
    <xf numFmtId="166" fontId="17" fillId="0" borderId="0">
      <protection locked="0"/>
    </xf>
    <xf numFmtId="166" fontId="17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7" fillId="0" borderId="10">
      <protection locked="0"/>
    </xf>
    <xf numFmtId="0" fontId="3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0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16" borderId="0" applyNumberFormat="0" applyBorder="0" applyAlignment="0" applyProtection="0"/>
    <xf numFmtId="167" fontId="23" fillId="0" borderId="0">
      <alignment horizontal="left"/>
    </xf>
    <xf numFmtId="38" fontId="24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3" fontId="26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172" fontId="27" fillId="0" borderId="0">
      <alignment horizontal="center"/>
    </xf>
    <xf numFmtId="38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29" fillId="0" borderId="0" applyNumberFormat="0" applyFill="0" applyBorder="0" applyAlignment="0" applyProtection="0"/>
    <xf numFmtId="38" fontId="30" fillId="17" borderId="0" applyNumberFormat="0" applyBorder="0" applyAlignment="0" applyProtection="0"/>
    <xf numFmtId="0" fontId="31" fillId="0" borderId="11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/>
    <xf numFmtId="10" fontId="30" fillId="18" borderId="1" applyNumberFormat="0" applyBorder="0" applyAlignment="0" applyProtection="0"/>
    <xf numFmtId="0" fontId="25" fillId="0" borderId="0"/>
    <xf numFmtId="0" fontId="25" fillId="0" borderId="0"/>
    <xf numFmtId="0" fontId="33" fillId="0" borderId="0"/>
    <xf numFmtId="0" fontId="25" fillId="0" borderId="0"/>
    <xf numFmtId="0" fontId="3" fillId="0" borderId="0"/>
    <xf numFmtId="0" fontId="14" fillId="0" borderId="0"/>
    <xf numFmtId="0" fontId="5" fillId="0" borderId="0"/>
    <xf numFmtId="0" fontId="34" fillId="0" borderId="0"/>
    <xf numFmtId="0" fontId="35" fillId="0" borderId="0"/>
    <xf numFmtId="0" fontId="36" fillId="0" borderId="0"/>
    <xf numFmtId="0" fontId="37" fillId="0" borderId="0"/>
    <xf numFmtId="0" fontId="16" fillId="0" borderId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5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0" borderId="0" applyNumberFormat="0">
      <alignment horizontal="left"/>
    </xf>
    <xf numFmtId="0" fontId="16" fillId="0" borderId="0"/>
    <xf numFmtId="0" fontId="40" fillId="0" borderId="0"/>
    <xf numFmtId="177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6" fillId="0" borderId="1">
      <alignment horizontal="center"/>
    </xf>
    <xf numFmtId="0" fontId="3" fillId="0" borderId="0">
      <alignment vertical="top"/>
    </xf>
    <xf numFmtId="0" fontId="3" fillId="0" borderId="0">
      <alignment vertical="top"/>
    </xf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2" fillId="2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22" borderId="0" applyNumberFormat="0" applyBorder="0" applyAlignment="0" applyProtection="0"/>
    <xf numFmtId="172" fontId="11" fillId="0" borderId="12">
      <protection locked="0"/>
    </xf>
    <xf numFmtId="0" fontId="41" fillId="23" borderId="13"/>
    <xf numFmtId="0" fontId="42" fillId="8" borderId="14" applyNumberFormat="0" applyAlignment="0" applyProtection="0"/>
    <xf numFmtId="0" fontId="42" fillId="8" borderId="14" applyNumberFormat="0" applyAlignment="0" applyProtection="0"/>
    <xf numFmtId="0" fontId="43" fillId="8" borderId="14" applyNumberFormat="0" applyAlignment="0" applyProtection="0"/>
    <xf numFmtId="0" fontId="6" fillId="0" borderId="1">
      <alignment horizontal="center"/>
    </xf>
    <xf numFmtId="0" fontId="6" fillId="0" borderId="0">
      <alignment vertical="top"/>
    </xf>
    <xf numFmtId="0" fontId="44" fillId="24" borderId="15" applyNumberFormat="0" applyAlignment="0" applyProtection="0"/>
    <xf numFmtId="0" fontId="44" fillId="24" borderId="15" applyNumberFormat="0" applyAlignment="0" applyProtection="0"/>
    <xf numFmtId="0" fontId="45" fillId="24" borderId="15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7" fillId="24" borderId="14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50" fillId="0" borderId="16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2" fillId="0" borderId="17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4" fillId="0" borderId="18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2" fontId="55" fillId="25" borderId="12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19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1" fillId="23" borderId="13" applyNumberFormat="0" applyAlignment="0" applyProtection="0"/>
    <xf numFmtId="0" fontId="41" fillId="23" borderId="13" applyNumberFormat="0" applyAlignment="0" applyProtection="0"/>
    <xf numFmtId="0" fontId="58" fillId="23" borderId="13" applyNumberFormat="0" applyAlignment="0" applyProtection="0"/>
    <xf numFmtId="0" fontId="6" fillId="0" borderId="1">
      <alignment horizontal="center" wrapText="1"/>
    </xf>
    <xf numFmtId="0" fontId="3" fillId="0" borderId="0">
      <alignment vertical="top"/>
    </xf>
    <xf numFmtId="0" fontId="3" fillId="0" borderId="0">
      <alignment vertical="top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1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63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64" fillId="0" borderId="0"/>
    <xf numFmtId="0" fontId="3" fillId="0" borderId="0"/>
    <xf numFmtId="0" fontId="65" fillId="0" borderId="0"/>
    <xf numFmtId="0" fontId="25" fillId="0" borderId="0"/>
    <xf numFmtId="0" fontId="3" fillId="0" borderId="0"/>
    <xf numFmtId="0" fontId="19" fillId="0" borderId="0"/>
    <xf numFmtId="0" fontId="33" fillId="0" borderId="0">
      <alignment vertical="center"/>
    </xf>
    <xf numFmtId="0" fontId="6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5" fillId="0" borderId="0"/>
    <xf numFmtId="0" fontId="5" fillId="0" borderId="0"/>
    <xf numFmtId="0" fontId="2" fillId="0" borderId="0"/>
    <xf numFmtId="0" fontId="5" fillId="0" borderId="0"/>
    <xf numFmtId="0" fontId="25" fillId="0" borderId="0"/>
    <xf numFmtId="0" fontId="66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1">
      <alignment horizontal="center" wrapText="1"/>
    </xf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8" fillId="4" borderId="0" applyNumberFormat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27" borderId="20" applyNumberFormat="0" applyFont="0" applyAlignment="0" applyProtection="0"/>
    <xf numFmtId="0" fontId="3" fillId="27" borderId="20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1">
      <alignment horizontal="center"/>
    </xf>
    <xf numFmtId="0" fontId="6" fillId="0" borderId="1">
      <alignment horizontal="center" wrapText="1"/>
    </xf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2" fillId="0" borderId="21" applyNumberFormat="0" applyFill="0" applyAlignment="0" applyProtection="0"/>
    <xf numFmtId="0" fontId="73" fillId="0" borderId="0" applyNumberFormat="0" applyFont="0" applyBorder="0" applyAlignment="0">
      <alignment horizontal="center"/>
    </xf>
    <xf numFmtId="0" fontId="11" fillId="0" borderId="0"/>
    <xf numFmtId="0" fontId="16" fillId="0" borderId="0"/>
    <xf numFmtId="0" fontId="16" fillId="0" borderId="0"/>
    <xf numFmtId="179" fontId="63" fillId="0" borderId="0">
      <alignment vertical="top"/>
    </xf>
    <xf numFmtId="0" fontId="11" fillId="0" borderId="0"/>
    <xf numFmtId="0" fontId="16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" fillId="0" borderId="0">
      <alignment horizontal="center"/>
    </xf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" fillId="0" borderId="0">
      <alignment horizontal="left" vertical="top"/>
    </xf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8" fillId="5" borderId="0" applyNumberFormat="0" applyBorder="0" applyAlignment="0" applyProtection="0"/>
    <xf numFmtId="166" fontId="17" fillId="0" borderId="0">
      <protection locked="0"/>
    </xf>
    <xf numFmtId="0" fontId="6" fillId="0" borderId="0"/>
    <xf numFmtId="0" fontId="56" fillId="0" borderId="19" applyNumberFormat="0" applyFill="0" applyAlignment="0" applyProtection="0"/>
    <xf numFmtId="0" fontId="42" fillId="8" borderId="14" applyNumberFormat="0" applyAlignment="0" applyProtection="0"/>
    <xf numFmtId="0" fontId="67" fillId="4" borderId="0" applyNumberFormat="0" applyBorder="0" applyAlignment="0" applyProtection="0"/>
    <xf numFmtId="0" fontId="21" fillId="19" borderId="0" applyNumberFormat="0" applyBorder="0" applyAlignment="0" applyProtection="0"/>
    <xf numFmtId="0" fontId="5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6" fillId="24" borderId="14" applyNumberFormat="0" applyAlignment="0" applyProtection="0"/>
    <xf numFmtId="0" fontId="49" fillId="0" borderId="16" applyNumberFormat="0" applyFill="0" applyAlignment="0" applyProtection="0"/>
    <xf numFmtId="0" fontId="19" fillId="3" borderId="0" applyNumberFormat="0" applyBorder="0" applyAlignment="0" applyProtection="0"/>
    <xf numFmtId="0" fontId="71" fillId="0" borderId="21" applyNumberFormat="0" applyFill="0" applyAlignment="0" applyProtection="0"/>
    <xf numFmtId="0" fontId="41" fillId="23" borderId="13" applyNumberFormat="0" applyAlignment="0" applyProtection="0"/>
    <xf numFmtId="0" fontId="74" fillId="0" borderId="0" applyNumberFormat="0" applyFill="0" applyBorder="0" applyAlignment="0" applyProtection="0"/>
    <xf numFmtId="0" fontId="2" fillId="0" borderId="0"/>
    <xf numFmtId="164" fontId="2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40" fillId="0" borderId="0"/>
    <xf numFmtId="0" fontId="48" fillId="0" borderId="0"/>
    <xf numFmtId="0" fontId="5" fillId="0" borderId="0"/>
    <xf numFmtId="0" fontId="25" fillId="0" borderId="1" applyBorder="0" applyAlignment="0">
      <alignment horizontal="center" wrapText="1"/>
    </xf>
    <xf numFmtId="0" fontId="3" fillId="0" borderId="0"/>
    <xf numFmtId="38" fontId="63" fillId="0" borderId="0">
      <alignment vertical="top"/>
    </xf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>
      <alignment horizontal="left" vertical="center"/>
    </xf>
    <xf numFmtId="0" fontId="2" fillId="0" borderId="0">
      <alignment horizontal="left" vertical="center"/>
    </xf>
    <xf numFmtId="0" fontId="64" fillId="0" borderId="0"/>
    <xf numFmtId="0" fontId="33" fillId="0" borderId="0">
      <alignment vertical="center"/>
    </xf>
    <xf numFmtId="0" fontId="48" fillId="0" borderId="0"/>
    <xf numFmtId="0" fontId="5" fillId="0" borderId="0"/>
    <xf numFmtId="0" fontId="66" fillId="0" borderId="0"/>
    <xf numFmtId="0" fontId="5" fillId="0" borderId="0"/>
    <xf numFmtId="0" fontId="66" fillId="0" borderId="0"/>
    <xf numFmtId="164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3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97" fillId="0" borderId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97" fillId="0" borderId="0"/>
    <xf numFmtId="0" fontId="98" fillId="0" borderId="0"/>
    <xf numFmtId="0" fontId="5" fillId="0" borderId="0"/>
    <xf numFmtId="173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7" fillId="0" borderId="0"/>
    <xf numFmtId="0" fontId="97" fillId="0" borderId="0"/>
    <xf numFmtId="0" fontId="9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9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350">
    <xf numFmtId="0" fontId="0" fillId="0" borderId="0" xfId="0"/>
    <xf numFmtId="0" fontId="6" fillId="0" borderId="0" xfId="7" applyFont="1"/>
    <xf numFmtId="0" fontId="6" fillId="0" borderId="0" xfId="7" applyFont="1" applyAlignment="1">
      <alignment horizontal="left"/>
    </xf>
    <xf numFmtId="0" fontId="6" fillId="0" borderId="0" xfId="7" applyFont="1" applyAlignment="1">
      <alignment horizontal="center"/>
    </xf>
    <xf numFmtId="0" fontId="6" fillId="0" borderId="0" xfId="7" quotePrefix="1" applyFont="1" applyBorder="1"/>
    <xf numFmtId="0" fontId="6" fillId="0" borderId="0" xfId="7" applyFont="1" applyBorder="1"/>
    <xf numFmtId="0" fontId="6" fillId="0" borderId="0" xfId="7" applyFont="1" applyBorder="1" applyAlignment="1">
      <alignment horizontal="left"/>
    </xf>
    <xf numFmtId="0" fontId="6" fillId="0" borderId="2" xfId="7" applyFont="1" applyBorder="1" applyAlignment="1">
      <alignment horizontal="center"/>
    </xf>
    <xf numFmtId="4" fontId="7" fillId="0" borderId="1" xfId="7" applyNumberFormat="1" applyFont="1" applyBorder="1" applyAlignment="1">
      <alignment horizontal="right"/>
    </xf>
    <xf numFmtId="2" fontId="6" fillId="0" borderId="7" xfId="7" applyNumberFormat="1" applyFont="1" applyBorder="1"/>
    <xf numFmtId="0" fontId="6" fillId="0" borderId="5" xfId="7" applyFont="1" applyBorder="1"/>
    <xf numFmtId="0" fontId="6" fillId="0" borderId="6" xfId="7" applyFont="1" applyBorder="1"/>
    <xf numFmtId="0" fontId="7" fillId="0" borderId="7" xfId="7" applyFont="1" applyBorder="1" applyAlignment="1"/>
    <xf numFmtId="4" fontId="6" fillId="0" borderId="6" xfId="7" applyNumberFormat="1" applyFont="1" applyBorder="1" applyAlignment="1">
      <alignment horizontal="right" vertical="top" wrapText="1"/>
    </xf>
    <xf numFmtId="0" fontId="7" fillId="0" borderId="2" xfId="7" applyFont="1" applyBorder="1" applyAlignment="1">
      <alignment horizontal="left" vertical="top" wrapText="1"/>
    </xf>
    <xf numFmtId="0" fontId="7" fillId="0" borderId="6" xfId="7" applyFont="1" applyBorder="1" applyAlignment="1">
      <alignment horizontal="left" vertical="top" wrapText="1"/>
    </xf>
    <xf numFmtId="1" fontId="6" fillId="0" borderId="6" xfId="7" applyNumberFormat="1" applyFont="1" applyBorder="1" applyAlignment="1">
      <alignment horizontal="center" vertical="center" wrapText="1"/>
    </xf>
    <xf numFmtId="165" fontId="6" fillId="0" borderId="0" xfId="7" applyNumberFormat="1" applyFont="1"/>
    <xf numFmtId="165" fontId="6" fillId="0" borderId="0" xfId="7" applyNumberFormat="1" applyFont="1" applyAlignment="1">
      <alignment vertical="top"/>
    </xf>
    <xf numFmtId="4" fontId="7" fillId="0" borderId="1" xfId="7" applyNumberFormat="1" applyFont="1" applyBorder="1" applyAlignment="1">
      <alignment horizontal="right" vertical="top" wrapText="1"/>
    </xf>
    <xf numFmtId="0" fontId="6" fillId="0" borderId="1" xfId="7" applyFont="1" applyBorder="1" applyAlignment="1">
      <alignment horizontal="left" vertical="top" wrapText="1"/>
    </xf>
    <xf numFmtId="1" fontId="6" fillId="0" borderId="7" xfId="7" applyNumberFormat="1" applyFont="1" applyBorder="1" applyAlignment="1">
      <alignment horizontal="center" vertical="center" wrapText="1"/>
    </xf>
    <xf numFmtId="4" fontId="6" fillId="0" borderId="4" xfId="7" applyNumberFormat="1" applyFont="1" applyBorder="1" applyAlignment="1">
      <alignment horizontal="right" vertical="top" wrapText="1"/>
    </xf>
    <xf numFmtId="0" fontId="7" fillId="0" borderId="8" xfId="7" applyFont="1" applyBorder="1" applyAlignment="1">
      <alignment horizontal="left" vertical="top" wrapText="1"/>
    </xf>
    <xf numFmtId="0" fontId="6" fillId="0" borderId="2" xfId="7" applyFont="1" applyBorder="1" applyAlignment="1">
      <alignment horizontal="left" vertical="top" wrapText="1"/>
    </xf>
    <xf numFmtId="1" fontId="6" fillId="0" borderId="9" xfId="7" applyNumberFormat="1" applyFont="1" applyBorder="1" applyAlignment="1">
      <alignment horizontal="center" vertical="center" wrapText="1"/>
    </xf>
    <xf numFmtId="0" fontId="6" fillId="0" borderId="0" xfId="1" applyFont="1" applyBorder="1"/>
    <xf numFmtId="2" fontId="8" fillId="0" borderId="0" xfId="1" applyNumberFormat="1" applyFont="1" applyBorder="1"/>
    <xf numFmtId="4" fontId="6" fillId="0" borderId="1" xfId="1" applyNumberFormat="1" applyFont="1" applyFill="1" applyBorder="1" applyAlignment="1">
      <alignment horizontal="right" vertical="top" wrapText="1"/>
    </xf>
    <xf numFmtId="0" fontId="6" fillId="0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 wrapText="1"/>
    </xf>
    <xf numFmtId="2" fontId="6" fillId="0" borderId="0" xfId="7" applyNumberFormat="1" applyFont="1" applyBorder="1"/>
    <xf numFmtId="0" fontId="6" fillId="0" borderId="0" xfId="1" applyFont="1" applyFill="1" applyBorder="1" applyAlignment="1">
      <alignment horizontal="left" vertical="top" wrapText="1"/>
    </xf>
    <xf numFmtId="4" fontId="6" fillId="0" borderId="1" xfId="7" applyNumberFormat="1" applyFont="1" applyFill="1" applyBorder="1" applyAlignment="1">
      <alignment horizontal="right" vertical="top" wrapText="1"/>
    </xf>
    <xf numFmtId="0" fontId="6" fillId="0" borderId="1" xfId="7" applyFont="1" applyFill="1" applyBorder="1" applyAlignment="1">
      <alignment horizontal="left" vertical="top" wrapText="1"/>
    </xf>
    <xf numFmtId="1" fontId="6" fillId="0" borderId="1" xfId="7" applyNumberFormat="1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top" wrapText="1"/>
    </xf>
    <xf numFmtId="0" fontId="6" fillId="0" borderId="1" xfId="7" applyFont="1" applyBorder="1" applyAlignment="1">
      <alignment horizontal="center" vertical="center" wrapText="1"/>
    </xf>
    <xf numFmtId="0" fontId="6" fillId="0" borderId="1" xfId="7" applyFont="1" applyBorder="1" applyAlignment="1">
      <alignment vertical="center" wrapText="1"/>
    </xf>
    <xf numFmtId="0" fontId="6" fillId="0" borderId="0" xfId="7" applyFont="1" applyAlignment="1"/>
    <xf numFmtId="0" fontId="6" fillId="0" borderId="0" xfId="7" applyFont="1" applyBorder="1" applyAlignment="1">
      <alignment horizontal="right"/>
    </xf>
    <xf numFmtId="0" fontId="6" fillId="0" borderId="0" xfId="7" applyFont="1" applyAlignment="1">
      <alignment horizontal="right"/>
    </xf>
    <xf numFmtId="0" fontId="7" fillId="0" borderId="0" xfId="7" applyFont="1" applyAlignment="1">
      <alignment horizontal="right" vertical="top"/>
    </xf>
    <xf numFmtId="0" fontId="7" fillId="0" borderId="0" xfId="7" applyFont="1" applyAlignment="1">
      <alignment horizontal="left" vertical="top"/>
    </xf>
    <xf numFmtId="0" fontId="3" fillId="0" borderId="0" xfId="7"/>
    <xf numFmtId="0" fontId="3" fillId="0" borderId="0" xfId="7" applyAlignment="1"/>
    <xf numFmtId="0" fontId="3" fillId="0" borderId="0" xfId="7" applyAlignment="1">
      <alignment horizontal="right"/>
    </xf>
    <xf numFmtId="0" fontId="3" fillId="0" borderId="0" xfId="7" applyBorder="1" applyAlignment="1">
      <alignment horizontal="left"/>
    </xf>
    <xf numFmtId="0" fontId="3" fillId="0" borderId="0" xfId="7" applyBorder="1" applyAlignment="1">
      <alignment horizontal="right"/>
    </xf>
    <xf numFmtId="0" fontId="11" fillId="0" borderId="0" xfId="7" applyFont="1"/>
    <xf numFmtId="0" fontId="3" fillId="0" borderId="0" xfId="7" quotePrefix="1" applyBorder="1"/>
    <xf numFmtId="0" fontId="14" fillId="0" borderId="0" xfId="7" applyFont="1" applyAlignment="1">
      <alignment horizontal="center"/>
    </xf>
    <xf numFmtId="0" fontId="13" fillId="0" borderId="8" xfId="7" applyFont="1" applyBorder="1" applyAlignment="1">
      <alignment horizontal="left" vertical="top" wrapText="1"/>
    </xf>
    <xf numFmtId="0" fontId="3" fillId="0" borderId="0" xfId="7" applyAlignment="1">
      <alignment horizontal="left"/>
    </xf>
    <xf numFmtId="0" fontId="3" fillId="0" borderId="1" xfId="7" applyFont="1" applyBorder="1" applyAlignment="1">
      <alignment horizontal="center" vertical="top" wrapText="1"/>
    </xf>
    <xf numFmtId="1" fontId="3" fillId="0" borderId="7" xfId="7" applyNumberFormat="1" applyFont="1" applyBorder="1" applyAlignment="1">
      <alignment horizontal="center" vertical="center" wrapText="1"/>
    </xf>
    <xf numFmtId="0" fontId="3" fillId="0" borderId="4" xfId="7" applyFont="1" applyBorder="1" applyAlignment="1">
      <alignment horizontal="left" vertical="top" wrapText="1"/>
    </xf>
    <xf numFmtId="4" fontId="13" fillId="0" borderId="1" xfId="7" applyNumberFormat="1" applyFont="1" applyFill="1" applyBorder="1" applyAlignment="1">
      <alignment horizontal="right" vertical="top" wrapText="1"/>
    </xf>
    <xf numFmtId="0" fontId="0" fillId="0" borderId="3" xfId="7" applyFont="1" applyFill="1" applyBorder="1" applyAlignment="1">
      <alignment horizontal="left" vertical="top" wrapText="1"/>
    </xf>
    <xf numFmtId="2" fontId="8" fillId="0" borderId="0" xfId="7" applyNumberFormat="1" applyFont="1" applyBorder="1"/>
    <xf numFmtId="4" fontId="3" fillId="0" borderId="1" xfId="7" applyNumberFormat="1" applyFont="1" applyBorder="1" applyAlignment="1">
      <alignment horizontal="right" vertical="top" wrapText="1"/>
    </xf>
    <xf numFmtId="0" fontId="3" fillId="0" borderId="0" xfId="7" applyAlignment="1">
      <alignment horizontal="left" vertical="top"/>
    </xf>
    <xf numFmtId="0" fontId="3" fillId="0" borderId="6" xfId="7" applyFont="1" applyBorder="1" applyAlignment="1">
      <alignment horizontal="left" vertical="top" wrapText="1"/>
    </xf>
    <xf numFmtId="4" fontId="0" fillId="0" borderId="1" xfId="7" applyNumberFormat="1" applyFont="1" applyFill="1" applyBorder="1" applyAlignment="1">
      <alignment horizontal="right" vertical="top" wrapText="1"/>
    </xf>
    <xf numFmtId="0" fontId="0" fillId="0" borderId="1" xfId="7" applyFont="1" applyFill="1" applyBorder="1" applyAlignment="1">
      <alignment horizontal="left" vertical="top" wrapText="1"/>
    </xf>
    <xf numFmtId="1" fontId="0" fillId="0" borderId="1" xfId="7" applyNumberFormat="1" applyFont="1" applyBorder="1" applyAlignment="1">
      <alignment horizontal="center" vertical="center" wrapText="1"/>
    </xf>
    <xf numFmtId="4" fontId="6" fillId="0" borderId="0" xfId="7" applyNumberFormat="1" applyFont="1" applyBorder="1"/>
    <xf numFmtId="0" fontId="6" fillId="0" borderId="0" xfId="7" applyFont="1" applyFill="1" applyBorder="1" applyAlignment="1">
      <alignment horizontal="left" vertical="top" wrapText="1"/>
    </xf>
    <xf numFmtId="0" fontId="3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vertical="center" wrapText="1"/>
    </xf>
    <xf numFmtId="0" fontId="3" fillId="0" borderId="0" xfId="7" applyFont="1" applyAlignment="1">
      <alignment wrapText="1"/>
    </xf>
    <xf numFmtId="0" fontId="79" fillId="0" borderId="0" xfId="327" applyFont="1" applyAlignment="1">
      <alignment horizontal="right" vertical="center"/>
    </xf>
    <xf numFmtId="0" fontId="80" fillId="0" borderId="0" xfId="4" applyFont="1" applyBorder="1" applyAlignment="1">
      <alignment horizontal="right" vertical="top"/>
    </xf>
    <xf numFmtId="0" fontId="80" fillId="0" borderId="0" xfId="4" applyFont="1" applyBorder="1" applyAlignment="1">
      <alignment horizontal="left" vertical="top"/>
    </xf>
    <xf numFmtId="0" fontId="6" fillId="0" borderId="0" xfId="4" applyFont="1" applyAlignment="1">
      <alignment horizontal="right"/>
    </xf>
    <xf numFmtId="0" fontId="81" fillId="0" borderId="0" xfId="417" applyFont="1" applyBorder="1">
      <alignment horizontal="left" vertical="center"/>
    </xf>
    <xf numFmtId="0" fontId="82" fillId="0" borderId="0" xfId="319" applyFont="1" applyAlignment="1">
      <alignment vertical="center"/>
    </xf>
    <xf numFmtId="0" fontId="9" fillId="0" borderId="0" xfId="7" applyFont="1" applyAlignment="1">
      <alignment vertical="top" wrapText="1"/>
    </xf>
    <xf numFmtId="0" fontId="3" fillId="0" borderId="7" xfId="7" applyFont="1" applyBorder="1" applyAlignment="1">
      <alignment horizontal="center" vertical="top" wrapText="1"/>
    </xf>
    <xf numFmtId="1" fontId="0" fillId="0" borderId="1" xfId="7" applyNumberFormat="1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left" vertical="top" wrapText="1"/>
    </xf>
    <xf numFmtId="4" fontId="3" fillId="0" borderId="1" xfId="7" applyNumberFormat="1" applyFont="1" applyFill="1" applyBorder="1" applyAlignment="1">
      <alignment horizontal="right" vertical="top" wrapText="1"/>
    </xf>
    <xf numFmtId="1" fontId="0" fillId="0" borderId="9" xfId="7" applyNumberFormat="1" applyFont="1" applyBorder="1" applyAlignment="1">
      <alignment horizontal="center" vertical="center" wrapText="1"/>
    </xf>
    <xf numFmtId="0" fontId="13" fillId="0" borderId="2" xfId="7" applyFont="1" applyBorder="1" applyAlignment="1">
      <alignment horizontal="left" vertical="top" wrapText="1"/>
    </xf>
    <xf numFmtId="1" fontId="0" fillId="0" borderId="7" xfId="7" applyNumberFormat="1" applyFont="1" applyBorder="1" applyAlignment="1">
      <alignment horizontal="center" vertical="center" wrapText="1"/>
    </xf>
    <xf numFmtId="0" fontId="13" fillId="0" borderId="6" xfId="7" applyFont="1" applyBorder="1" applyAlignment="1">
      <alignment horizontal="left" vertical="top" wrapText="1"/>
    </xf>
    <xf numFmtId="1" fontId="0" fillId="0" borderId="4" xfId="7" applyNumberFormat="1" applyFont="1" applyBorder="1" applyAlignment="1">
      <alignment horizontal="center" vertical="center" wrapText="1"/>
    </xf>
    <xf numFmtId="0" fontId="13" fillId="0" borderId="6" xfId="7" applyFont="1" applyFill="1" applyBorder="1" applyAlignment="1">
      <alignment horizontal="left" vertical="top" wrapText="1"/>
    </xf>
    <xf numFmtId="0" fontId="0" fillId="0" borderId="4" xfId="7" applyFont="1" applyBorder="1" applyAlignment="1">
      <alignment horizontal="left" vertical="top" wrapText="1"/>
    </xf>
    <xf numFmtId="4" fontId="13" fillId="0" borderId="5" xfId="7" applyNumberFormat="1" applyFont="1" applyBorder="1" applyAlignment="1">
      <alignment horizontal="right" vertical="top" wrapText="1"/>
    </xf>
    <xf numFmtId="0" fontId="3" fillId="0" borderId="2" xfId="7" applyFont="1" applyBorder="1" applyAlignment="1">
      <alignment horizontal="left" vertical="top" wrapText="1"/>
    </xf>
    <xf numFmtId="0" fontId="3" fillId="0" borderId="4" xfId="7" applyFont="1" applyFill="1" applyBorder="1" applyAlignment="1">
      <alignment horizontal="left" vertical="top" wrapText="1"/>
    </xf>
    <xf numFmtId="9" fontId="3" fillId="0" borderId="4" xfId="7" applyNumberFormat="1" applyFont="1" applyBorder="1" applyAlignment="1">
      <alignment horizontal="left" vertical="top" wrapText="1"/>
    </xf>
    <xf numFmtId="4" fontId="3" fillId="0" borderId="0" xfId="7" applyNumberFormat="1"/>
    <xf numFmtId="0" fontId="6" fillId="2" borderId="0" xfId="418" applyFont="1" applyFill="1" applyAlignment="1">
      <alignment vertical="center"/>
    </xf>
    <xf numFmtId="0" fontId="6" fillId="2" borderId="0" xfId="418" applyFont="1" applyFill="1">
      <alignment horizontal="left" vertical="center"/>
    </xf>
    <xf numFmtId="0" fontId="7" fillId="2" borderId="0" xfId="418" applyFont="1" applyFill="1" applyBorder="1" applyAlignment="1">
      <alignment vertical="justify" wrapText="1"/>
    </xf>
    <xf numFmtId="0" fontId="6" fillId="2" borderId="2" xfId="7" applyFont="1" applyFill="1" applyBorder="1" applyAlignment="1">
      <alignment wrapText="1"/>
    </xf>
    <xf numFmtId="0" fontId="6" fillId="2" borderId="0" xfId="7" applyFont="1" applyFill="1" applyBorder="1" applyAlignment="1">
      <alignment wrapText="1"/>
    </xf>
    <xf numFmtId="0" fontId="6" fillId="2" borderId="0" xfId="7" applyFont="1" applyFill="1" applyBorder="1" applyAlignment="1"/>
    <xf numFmtId="0" fontId="6" fillId="2" borderId="0" xfId="418" applyFont="1" applyFill="1" applyBorder="1">
      <alignment horizontal="left" vertical="center"/>
    </xf>
    <xf numFmtId="3" fontId="6" fillId="2" borderId="0" xfId="418" applyNumberFormat="1" applyFont="1" applyFill="1" applyBorder="1" applyAlignment="1">
      <alignment horizontal="center" vertical="center"/>
    </xf>
    <xf numFmtId="4" fontId="7" fillId="2" borderId="0" xfId="418" applyNumberFormat="1" applyFont="1" applyFill="1" applyBorder="1" applyAlignment="1">
      <alignment horizontal="center" vertical="center" shrinkToFit="1"/>
    </xf>
    <xf numFmtId="183" fontId="7" fillId="2" borderId="0" xfId="418" applyNumberFormat="1" applyFont="1" applyFill="1">
      <alignment horizontal="left" vertical="center"/>
    </xf>
    <xf numFmtId="0" fontId="86" fillId="2" borderId="1" xfId="7" applyFont="1" applyFill="1" applyBorder="1" applyAlignment="1">
      <alignment horizontal="center"/>
    </xf>
    <xf numFmtId="0" fontId="6" fillId="2" borderId="0" xfId="290" applyFont="1" applyFill="1" applyAlignment="1">
      <alignment vertical="top" wrapText="1"/>
    </xf>
    <xf numFmtId="0" fontId="6" fillId="2" borderId="0" xfId="290" applyFont="1" applyFill="1" applyAlignment="1"/>
    <xf numFmtId="0" fontId="87" fillId="2" borderId="1" xfId="7" applyFont="1" applyFill="1" applyBorder="1" applyAlignment="1">
      <alignment horizontal="center"/>
    </xf>
    <xf numFmtId="0" fontId="86" fillId="2" borderId="1" xfId="7" applyFont="1" applyFill="1" applyBorder="1" applyAlignment="1">
      <alignment horizontal="left" vertical="top" wrapText="1"/>
    </xf>
    <xf numFmtId="0" fontId="86" fillId="2" borderId="1" xfId="7" applyFont="1" applyFill="1" applyBorder="1" applyAlignment="1">
      <alignment horizontal="left"/>
    </xf>
    <xf numFmtId="2" fontId="86" fillId="2" borderId="1" xfId="7" applyNumberFormat="1" applyFont="1" applyFill="1" applyBorder="1" applyAlignment="1">
      <alignment horizontal="right"/>
    </xf>
    <xf numFmtId="0" fontId="86" fillId="2" borderId="1" xfId="7" applyFont="1" applyFill="1" applyBorder="1" applyAlignment="1">
      <alignment horizontal="center" vertical="top"/>
    </xf>
    <xf numFmtId="2" fontId="86" fillId="2" borderId="1" xfId="363" applyNumberFormat="1" applyFont="1" applyFill="1" applyBorder="1" applyAlignment="1">
      <alignment horizontal="right" vertical="top"/>
    </xf>
    <xf numFmtId="2" fontId="6" fillId="2" borderId="1" xfId="290" applyNumberFormat="1" applyFont="1" applyFill="1" applyBorder="1" applyAlignment="1">
      <alignment horizontal="right" vertical="top"/>
    </xf>
    <xf numFmtId="0" fontId="88" fillId="2" borderId="0" xfId="290" applyFont="1" applyFill="1" applyAlignment="1">
      <alignment horizontal="left" vertical="top"/>
    </xf>
    <xf numFmtId="0" fontId="6" fillId="2" borderId="0" xfId="290" applyFont="1" applyFill="1" applyAlignment="1">
      <alignment horizontal="right" vertical="top"/>
    </xf>
    <xf numFmtId="0" fontId="86" fillId="2" borderId="1" xfId="7" applyFont="1" applyFill="1" applyBorder="1" applyAlignment="1">
      <alignment horizontal="left" vertical="top"/>
    </xf>
    <xf numFmtId="0" fontId="89" fillId="2" borderId="1" xfId="7" applyFont="1" applyFill="1" applyBorder="1" applyAlignment="1">
      <alignment horizontal="left" vertical="top"/>
    </xf>
    <xf numFmtId="2" fontId="89" fillId="2" borderId="1" xfId="363" applyNumberFormat="1" applyFont="1" applyFill="1" applyBorder="1" applyAlignment="1">
      <alignment horizontal="right"/>
    </xf>
    <xf numFmtId="0" fontId="3" fillId="2" borderId="0" xfId="7" applyFont="1" applyFill="1" applyAlignment="1">
      <alignment horizontal="right"/>
    </xf>
    <xf numFmtId="0" fontId="3" fillId="2" borderId="0" xfId="7" applyFont="1" applyFill="1"/>
    <xf numFmtId="2" fontId="7" fillId="2" borderId="0" xfId="7" applyNumberFormat="1" applyFont="1" applyFill="1" applyBorder="1" applyAlignment="1">
      <alignment vertical="top"/>
    </xf>
    <xf numFmtId="0" fontId="86" fillId="2" borderId="0" xfId="7" applyFont="1" applyFill="1" applyBorder="1"/>
    <xf numFmtId="165" fontId="86" fillId="2" borderId="0" xfId="7" applyNumberFormat="1" applyFont="1" applyFill="1"/>
    <xf numFmtId="0" fontId="86" fillId="2" borderId="0" xfId="7" applyFont="1" applyFill="1"/>
    <xf numFmtId="0" fontId="2" fillId="0" borderId="0" xfId="7" applyFont="1" applyFill="1"/>
    <xf numFmtId="0" fontId="6" fillId="0" borderId="0" xfId="418" applyFont="1" applyFill="1" applyBorder="1">
      <alignment horizontal="left" vertical="center"/>
    </xf>
    <xf numFmtId="49" fontId="90" fillId="0" borderId="0" xfId="7" applyNumberFormat="1" applyFont="1" applyFill="1" applyAlignment="1">
      <alignment horizontal="left" vertical="top"/>
    </xf>
    <xf numFmtId="0" fontId="2" fillId="0" borderId="0" xfId="7" applyFont="1" applyFill="1" applyAlignment="1">
      <alignment horizontal="left" vertical="top"/>
    </xf>
    <xf numFmtId="0" fontId="80" fillId="0" borderId="0" xfId="419" applyFont="1" applyFill="1"/>
    <xf numFmtId="165" fontId="2" fillId="0" borderId="0" xfId="363" applyFont="1" applyFill="1" applyAlignment="1">
      <alignment horizontal="right" vertical="top"/>
    </xf>
    <xf numFmtId="0" fontId="2" fillId="0" borderId="0" xfId="7" applyFont="1" applyFill="1" applyAlignment="1">
      <alignment vertical="top"/>
    </xf>
    <xf numFmtId="49" fontId="2" fillId="0" borderId="0" xfId="7" applyNumberFormat="1" applyFont="1" applyFill="1" applyAlignment="1">
      <alignment horizontal="left" vertical="top" wrapText="1"/>
    </xf>
    <xf numFmtId="0" fontId="90" fillId="0" borderId="0" xfId="7" applyFont="1" applyFill="1" applyAlignment="1"/>
    <xf numFmtId="0" fontId="90" fillId="0" borderId="0" xfId="7" applyFont="1" applyFill="1" applyAlignment="1">
      <alignment horizontal="left"/>
    </xf>
    <xf numFmtId="49" fontId="90" fillId="0" borderId="0" xfId="7" applyNumberFormat="1" applyFont="1" applyFill="1" applyAlignment="1">
      <alignment horizontal="left"/>
    </xf>
    <xf numFmtId="165" fontId="90" fillId="0" borderId="0" xfId="363" applyFont="1" applyFill="1" applyAlignment="1">
      <alignment horizontal="right"/>
    </xf>
    <xf numFmtId="0" fontId="2" fillId="0" borderId="0" xfId="310" applyFont="1" applyFill="1" applyAlignment="1"/>
    <xf numFmtId="0" fontId="6" fillId="0" borderId="0" xfId="7" applyFont="1" applyFill="1" applyAlignment="1"/>
    <xf numFmtId="0" fontId="2" fillId="0" borderId="0" xfId="310" applyFont="1" applyFill="1" applyAlignment="1">
      <alignment horizontal="right"/>
    </xf>
    <xf numFmtId="4" fontId="2" fillId="0" borderId="0" xfId="7" applyNumberFormat="1" applyFont="1" applyFill="1" applyBorder="1" applyAlignment="1">
      <alignment horizontal="center" vertical="center"/>
    </xf>
    <xf numFmtId="0" fontId="2" fillId="0" borderId="0" xfId="310" applyFont="1" applyFill="1"/>
    <xf numFmtId="0" fontId="2" fillId="0" borderId="0" xfId="7" applyFont="1" applyFill="1" applyBorder="1"/>
    <xf numFmtId="0" fontId="2" fillId="0" borderId="22" xfId="7" applyFont="1" applyFill="1" applyBorder="1" applyAlignment="1">
      <alignment horizontal="center" vertical="center" wrapText="1"/>
    </xf>
    <xf numFmtId="0" fontId="2" fillId="0" borderId="23" xfId="7" applyFont="1" applyFill="1" applyBorder="1" applyAlignment="1">
      <alignment horizontal="center" vertical="center" wrapText="1"/>
    </xf>
    <xf numFmtId="0" fontId="2" fillId="0" borderId="24" xfId="7" applyFont="1" applyFill="1" applyBorder="1" applyAlignment="1">
      <alignment horizontal="center" vertical="center" wrapText="1"/>
    </xf>
    <xf numFmtId="2" fontId="2" fillId="0" borderId="26" xfId="7" applyNumberFormat="1" applyFont="1" applyFill="1" applyBorder="1" applyAlignment="1">
      <alignment horizontal="center" vertical="center" wrapText="1"/>
    </xf>
    <xf numFmtId="0" fontId="2" fillId="0" borderId="27" xfId="7" applyFont="1" applyFill="1" applyBorder="1" applyAlignment="1">
      <alignment horizontal="center"/>
    </xf>
    <xf numFmtId="0" fontId="2" fillId="0" borderId="28" xfId="7" applyFont="1" applyFill="1" applyBorder="1" applyAlignment="1">
      <alignment horizontal="center"/>
    </xf>
    <xf numFmtId="0" fontId="2" fillId="0" borderId="28" xfId="7" applyFont="1" applyFill="1" applyBorder="1" applyAlignment="1">
      <alignment horizontal="center" wrapText="1"/>
    </xf>
    <xf numFmtId="0" fontId="2" fillId="0" borderId="29" xfId="7" applyFont="1" applyFill="1" applyBorder="1" applyAlignment="1">
      <alignment horizontal="center"/>
    </xf>
    <xf numFmtId="1" fontId="2" fillId="0" borderId="31" xfId="7" applyNumberFormat="1" applyFont="1" applyFill="1" applyBorder="1" applyAlignment="1">
      <alignment horizontal="center"/>
    </xf>
    <xf numFmtId="0" fontId="2" fillId="0" borderId="32" xfId="7" applyFont="1" applyFill="1" applyBorder="1" applyAlignment="1">
      <alignment horizontal="center" vertical="top" wrapText="1"/>
    </xf>
    <xf numFmtId="0" fontId="90" fillId="0" borderId="33" xfId="7" applyFont="1" applyFill="1" applyBorder="1" applyAlignment="1">
      <alignment horizontal="left" vertical="justify" wrapText="1"/>
    </xf>
    <xf numFmtId="0" fontId="90" fillId="0" borderId="35" xfId="7" applyFont="1" applyFill="1" applyBorder="1" applyAlignment="1">
      <alignment horizontal="left" vertical="top" wrapText="1"/>
    </xf>
    <xf numFmtId="0" fontId="2" fillId="0" borderId="32" xfId="7" applyFont="1" applyFill="1" applyBorder="1" applyAlignment="1">
      <alignment horizontal="center" wrapText="1"/>
    </xf>
    <xf numFmtId="0" fontId="2" fillId="0" borderId="1" xfId="7" applyFont="1" applyFill="1" applyBorder="1" applyAlignment="1" applyProtection="1">
      <alignment wrapText="1"/>
      <protection locked="0"/>
    </xf>
    <xf numFmtId="0" fontId="93" fillId="0" borderId="1" xfId="7" applyFont="1" applyFill="1" applyBorder="1" applyAlignment="1">
      <alignment wrapText="1"/>
    </xf>
    <xf numFmtId="0" fontId="2" fillId="0" borderId="1" xfId="7" applyFont="1" applyFill="1" applyBorder="1" applyAlignment="1">
      <alignment horizontal="left" vertical="top" wrapText="1"/>
    </xf>
    <xf numFmtId="0" fontId="81" fillId="0" borderId="0" xfId="419" applyFont="1" applyFill="1" applyBorder="1"/>
    <xf numFmtId="184" fontId="90" fillId="0" borderId="1" xfId="7" applyNumberFormat="1" applyFont="1" applyFill="1" applyBorder="1" applyAlignment="1" applyProtection="1">
      <alignment wrapText="1"/>
      <protection locked="0"/>
    </xf>
    <xf numFmtId="0" fontId="2" fillId="0" borderId="1" xfId="7" applyFont="1" applyFill="1" applyBorder="1" applyAlignment="1">
      <alignment vertical="top" wrapText="1"/>
    </xf>
    <xf numFmtId="185" fontId="90" fillId="0" borderId="1" xfId="7" applyNumberFormat="1" applyFont="1" applyFill="1" applyBorder="1" applyAlignment="1" applyProtection="1">
      <alignment wrapText="1"/>
      <protection locked="0"/>
    </xf>
    <xf numFmtId="49" fontId="90" fillId="0" borderId="1" xfId="7" applyNumberFormat="1" applyFont="1" applyFill="1" applyBorder="1" applyAlignment="1" applyProtection="1">
      <alignment wrapText="1"/>
      <protection locked="0"/>
    </xf>
    <xf numFmtId="0" fontId="2" fillId="0" borderId="35" xfId="7" applyFont="1" applyFill="1" applyBorder="1" applyAlignment="1">
      <alignment horizontal="left" vertical="top" wrapText="1"/>
    </xf>
    <xf numFmtId="0" fontId="2" fillId="0" borderId="1" xfId="7" applyFont="1" applyFill="1" applyBorder="1" applyAlignment="1">
      <alignment wrapText="1"/>
    </xf>
    <xf numFmtId="0" fontId="81" fillId="0" borderId="0" xfId="419" applyFont="1" applyFill="1" applyBorder="1" applyAlignment="1">
      <alignment vertical="center"/>
    </xf>
    <xf numFmtId="0" fontId="91" fillId="0" borderId="0" xfId="419" applyFont="1" applyFill="1" applyBorder="1"/>
    <xf numFmtId="0" fontId="90" fillId="0" borderId="1" xfId="7" applyFont="1" applyFill="1" applyBorder="1" applyAlignment="1" applyProtection="1">
      <alignment wrapText="1"/>
      <protection locked="0"/>
    </xf>
    <xf numFmtId="0" fontId="90" fillId="0" borderId="1" xfId="7" applyFont="1" applyFill="1" applyBorder="1" applyAlignment="1">
      <alignment vertical="top" wrapText="1"/>
    </xf>
    <xf numFmtId="0" fontId="2" fillId="0" borderId="0" xfId="418" applyFont="1" applyFill="1" applyBorder="1">
      <alignment horizontal="left" vertical="center"/>
    </xf>
    <xf numFmtId="0" fontId="93" fillId="0" borderId="1" xfId="7" applyFont="1" applyFill="1" applyBorder="1" applyAlignment="1">
      <alignment vertical="top" wrapText="1"/>
    </xf>
    <xf numFmtId="0" fontId="90" fillId="0" borderId="0" xfId="7" applyFont="1" applyFill="1" applyBorder="1" applyAlignment="1">
      <alignment vertical="center"/>
    </xf>
    <xf numFmtId="0" fontId="6" fillId="0" borderId="0" xfId="290" applyFont="1" applyFill="1" applyAlignment="1"/>
    <xf numFmtId="0" fontId="2" fillId="0" borderId="1" xfId="7" applyFont="1" applyFill="1" applyBorder="1" applyAlignment="1">
      <alignment vertical="center" wrapText="1"/>
    </xf>
    <xf numFmtId="0" fontId="2" fillId="0" borderId="37" xfId="7" applyFont="1" applyFill="1" applyBorder="1" applyAlignment="1">
      <alignment horizontal="center"/>
    </xf>
    <xf numFmtId="185" fontId="2" fillId="0" borderId="1" xfId="7" applyNumberFormat="1" applyFont="1" applyFill="1" applyBorder="1"/>
    <xf numFmtId="185" fontId="93" fillId="0" borderId="1" xfId="7" applyNumberFormat="1" applyFont="1" applyFill="1" applyBorder="1" applyAlignment="1">
      <alignment vertical="justify"/>
    </xf>
    <xf numFmtId="185" fontId="2" fillId="0" borderId="1" xfId="7" applyNumberFormat="1" applyFont="1" applyFill="1" applyBorder="1" applyAlignment="1">
      <alignment wrapText="1"/>
    </xf>
    <xf numFmtId="0" fontId="6" fillId="0" borderId="0" xfId="7" applyFont="1" applyFill="1"/>
    <xf numFmtId="0" fontId="2" fillId="0" borderId="39" xfId="7" applyFont="1" applyFill="1" applyBorder="1" applyAlignment="1">
      <alignment horizontal="center" vertical="top" wrapText="1"/>
    </xf>
    <xf numFmtId="0" fontId="2" fillId="0" borderId="3" xfId="7" applyFont="1" applyFill="1" applyBorder="1" applyAlignment="1">
      <alignment vertical="top" wrapText="1"/>
    </xf>
    <xf numFmtId="0" fontId="90" fillId="0" borderId="3" xfId="7" applyFont="1" applyFill="1" applyBorder="1" applyAlignment="1">
      <alignment vertical="justify" wrapText="1"/>
    </xf>
    <xf numFmtId="0" fontId="2" fillId="0" borderId="3" xfId="7" applyFont="1" applyFill="1" applyBorder="1" applyAlignment="1">
      <alignment horizontal="left" vertical="top" wrapText="1"/>
    </xf>
    <xf numFmtId="0" fontId="2" fillId="0" borderId="40" xfId="7" applyFont="1" applyFill="1" applyBorder="1" applyAlignment="1">
      <alignment horizontal="center" vertical="center" wrapText="1"/>
    </xf>
    <xf numFmtId="0" fontId="2" fillId="0" borderId="35" xfId="7" applyFont="1" applyFill="1" applyBorder="1" applyAlignment="1" applyProtection="1">
      <alignment wrapText="1"/>
      <protection locked="0"/>
    </xf>
    <xf numFmtId="0" fontId="93" fillId="0" borderId="35" xfId="7" applyFont="1" applyFill="1" applyBorder="1" applyAlignment="1">
      <alignment wrapText="1"/>
    </xf>
    <xf numFmtId="0" fontId="2" fillId="0" borderId="41" xfId="7" applyFont="1" applyFill="1" applyBorder="1" applyAlignment="1">
      <alignment horizontal="center" vertical="center" wrapText="1"/>
    </xf>
    <xf numFmtId="0" fontId="2" fillId="0" borderId="0" xfId="7" applyFont="1" applyFill="1" applyBorder="1" applyAlignment="1">
      <alignment wrapText="1"/>
    </xf>
    <xf numFmtId="0" fontId="2" fillId="0" borderId="0" xfId="418" applyFont="1" applyFill="1" applyAlignment="1">
      <alignment horizontal="left"/>
    </xf>
    <xf numFmtId="1" fontId="2" fillId="0" borderId="35" xfId="7" applyNumberFormat="1" applyFont="1" applyFill="1" applyBorder="1" applyAlignment="1" applyProtection="1">
      <alignment wrapText="1"/>
      <protection locked="0"/>
    </xf>
    <xf numFmtId="0" fontId="2" fillId="0" borderId="35" xfId="7" applyFont="1" applyFill="1" applyBorder="1" applyAlignment="1">
      <alignment vertical="top" wrapText="1"/>
    </xf>
    <xf numFmtId="0" fontId="2" fillId="0" borderId="0" xfId="419" applyFont="1" applyFill="1"/>
    <xf numFmtId="0" fontId="93" fillId="0" borderId="35" xfId="7" applyFont="1" applyFill="1" applyBorder="1" applyAlignment="1">
      <alignment vertical="top" wrapText="1"/>
    </xf>
    <xf numFmtId="0" fontId="2" fillId="0" borderId="2" xfId="7" applyFont="1" applyFill="1" applyBorder="1"/>
    <xf numFmtId="0" fontId="2" fillId="0" borderId="35" xfId="7" applyFont="1" applyFill="1" applyBorder="1" applyAlignment="1">
      <alignment wrapText="1"/>
    </xf>
    <xf numFmtId="0" fontId="2" fillId="0" borderId="4" xfId="7" applyFont="1" applyFill="1" applyBorder="1"/>
    <xf numFmtId="0" fontId="93" fillId="0" borderId="4" xfId="7" applyFont="1" applyFill="1" applyBorder="1" applyAlignment="1">
      <alignment vertical="justify"/>
    </xf>
    <xf numFmtId="0" fontId="2" fillId="0" borderId="4" xfId="7" applyFont="1" applyFill="1" applyBorder="1" applyAlignment="1">
      <alignment wrapText="1"/>
    </xf>
    <xf numFmtId="0" fontId="2" fillId="0" borderId="9" xfId="7" applyFont="1" applyFill="1" applyBorder="1" applyAlignment="1">
      <alignment horizontal="center" vertical="center" wrapText="1"/>
    </xf>
    <xf numFmtId="0" fontId="2" fillId="0" borderId="28" xfId="7" applyFont="1" applyFill="1" applyBorder="1" applyAlignment="1">
      <alignment horizontal="center" vertical="center"/>
    </xf>
    <xf numFmtId="0" fontId="2" fillId="0" borderId="29" xfId="7" applyFont="1" applyFill="1" applyBorder="1" applyAlignment="1">
      <alignment horizontal="center" vertical="center"/>
    </xf>
    <xf numFmtId="2" fontId="2" fillId="0" borderId="31" xfId="7" applyNumberFormat="1" applyFont="1" applyFill="1" applyBorder="1" applyAlignment="1">
      <alignment horizontal="center" vertical="justify"/>
    </xf>
    <xf numFmtId="0" fontId="2" fillId="0" borderId="42" xfId="7" applyFont="1" applyFill="1" applyBorder="1" applyAlignment="1">
      <alignment horizontal="center" vertical="justify" wrapText="1"/>
    </xf>
    <xf numFmtId="0" fontId="2" fillId="0" borderId="1" xfId="7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horizontal="center" vertical="top" wrapText="1"/>
    </xf>
    <xf numFmtId="0" fontId="90" fillId="0" borderId="1" xfId="7" applyFont="1" applyFill="1" applyBorder="1" applyAlignment="1">
      <alignment horizontal="left" vertical="justify" wrapText="1"/>
    </xf>
    <xf numFmtId="0" fontId="2" fillId="0" borderId="7" xfId="7" applyFont="1" applyFill="1" applyBorder="1" applyAlignment="1">
      <alignment horizontal="center" vertical="center" wrapText="1"/>
    </xf>
    <xf numFmtId="2" fontId="90" fillId="0" borderId="43" xfId="7" applyNumberFormat="1" applyFont="1" applyFill="1" applyBorder="1" applyAlignment="1">
      <alignment horizontal="right" vertical="justify" wrapText="1"/>
    </xf>
    <xf numFmtId="0" fontId="90" fillId="0" borderId="3" xfId="7" applyFont="1" applyFill="1" applyBorder="1" applyAlignment="1">
      <alignment horizontal="left" vertical="justify" wrapText="1"/>
    </xf>
    <xf numFmtId="0" fontId="2" fillId="0" borderId="44" xfId="7" applyFont="1" applyFill="1" applyBorder="1"/>
    <xf numFmtId="2" fontId="90" fillId="0" borderId="34" xfId="7" applyNumberFormat="1" applyFont="1" applyFill="1" applyBorder="1" applyAlignment="1">
      <alignment vertical="justify" wrapText="1"/>
    </xf>
    <xf numFmtId="2" fontId="90" fillId="0" borderId="36" xfId="7" applyNumberFormat="1" applyFont="1" applyFill="1" applyBorder="1" applyAlignment="1">
      <alignment vertical="justify" wrapText="1"/>
    </xf>
    <xf numFmtId="2" fontId="90" fillId="0" borderId="38" xfId="7" applyNumberFormat="1" applyFont="1" applyFill="1" applyBorder="1" applyAlignment="1">
      <alignment vertical="justify" wrapText="1"/>
    </xf>
    <xf numFmtId="0" fontId="90" fillId="0" borderId="33" xfId="7" applyFont="1" applyFill="1" applyBorder="1" applyAlignment="1">
      <alignment horizontal="left" wrapText="1"/>
    </xf>
    <xf numFmtId="185" fontId="90" fillId="0" borderId="1" xfId="7" applyNumberFormat="1" applyFont="1" applyFill="1" applyBorder="1" applyAlignment="1">
      <alignment wrapText="1"/>
    </xf>
    <xf numFmtId="1" fontId="2" fillId="0" borderId="1" xfId="7" applyNumberFormat="1" applyFont="1" applyFill="1" applyBorder="1" applyAlignment="1">
      <alignment wrapText="1"/>
    </xf>
    <xf numFmtId="0" fontId="90" fillId="0" borderId="1" xfId="7" applyFont="1" applyFill="1" applyBorder="1" applyAlignment="1">
      <alignment wrapText="1"/>
    </xf>
    <xf numFmtId="165" fontId="2" fillId="0" borderId="1" xfId="363" applyFont="1" applyFill="1" applyBorder="1"/>
    <xf numFmtId="0" fontId="93" fillId="0" borderId="1" xfId="7" applyFont="1" applyFill="1" applyBorder="1" applyAlignment="1">
      <alignment vertical="justify"/>
    </xf>
    <xf numFmtId="0" fontId="90" fillId="0" borderId="1" xfId="7" applyFont="1" applyFill="1" applyBorder="1" applyAlignment="1">
      <alignment horizontal="left" vertical="top" wrapText="1"/>
    </xf>
    <xf numFmtId="184" fontId="90" fillId="0" borderId="1" xfId="7" applyNumberFormat="1" applyFont="1" applyFill="1" applyBorder="1" applyAlignment="1">
      <alignment wrapText="1"/>
    </xf>
    <xf numFmtId="165" fontId="2" fillId="0" borderId="1" xfId="363" applyNumberFormat="1" applyFont="1" applyFill="1" applyBorder="1"/>
    <xf numFmtId="0" fontId="2" fillId="0" borderId="1" xfId="7" applyFont="1" applyFill="1" applyBorder="1" applyAlignment="1">
      <alignment horizontal="center"/>
    </xf>
    <xf numFmtId="0" fontId="90" fillId="0" borderId="1" xfId="7" applyFont="1" applyFill="1" applyBorder="1" applyAlignment="1">
      <alignment horizontal="right" vertical="center"/>
    </xf>
    <xf numFmtId="0" fontId="90" fillId="0" borderId="1" xfId="7" applyFont="1" applyFill="1" applyBorder="1" applyAlignment="1">
      <alignment vertical="center"/>
    </xf>
    <xf numFmtId="185" fontId="90" fillId="0" borderId="1" xfId="7" applyNumberFormat="1" applyFont="1" applyFill="1" applyBorder="1" applyAlignment="1">
      <alignment vertical="justify"/>
    </xf>
    <xf numFmtId="0" fontId="2" fillId="0" borderId="1" xfId="7" applyFont="1" applyFill="1" applyBorder="1" applyAlignment="1">
      <alignment horizontal="right" vertical="center"/>
    </xf>
    <xf numFmtId="0" fontId="2" fillId="0" borderId="1" xfId="7" applyFont="1" applyFill="1" applyBorder="1" applyAlignment="1">
      <alignment vertical="center"/>
    </xf>
    <xf numFmtId="185" fontId="2" fillId="0" borderId="1" xfId="7" applyNumberFormat="1" applyFont="1" applyFill="1" applyBorder="1" applyAlignment="1">
      <alignment vertical="justify"/>
    </xf>
    <xf numFmtId="0" fontId="90" fillId="0" borderId="0" xfId="310" applyFont="1" applyFill="1"/>
    <xf numFmtId="3" fontId="90" fillId="0" borderId="0" xfId="310" applyNumberFormat="1" applyFont="1" applyFill="1" applyBorder="1" applyAlignment="1">
      <alignment horizontal="center"/>
    </xf>
    <xf numFmtId="0" fontId="90" fillId="0" borderId="0" xfId="310" applyFont="1" applyFill="1" applyBorder="1" applyAlignment="1"/>
    <xf numFmtId="0" fontId="2" fillId="0" borderId="0" xfId="310" applyFont="1" applyFill="1" applyBorder="1" applyAlignment="1"/>
    <xf numFmtId="3" fontId="90" fillId="0" borderId="0" xfId="310" applyNumberFormat="1" applyFont="1" applyFill="1" applyBorder="1"/>
    <xf numFmtId="0" fontId="2" fillId="0" borderId="0" xfId="7" applyFont="1" applyFill="1" applyAlignment="1">
      <alignment horizontal="center"/>
    </xf>
    <xf numFmtId="0" fontId="2" fillId="0" borderId="0" xfId="7" applyFont="1" applyFill="1" applyAlignment="1">
      <alignment wrapText="1"/>
    </xf>
    <xf numFmtId="2" fontId="2" fillId="0" borderId="0" xfId="7" applyNumberFormat="1" applyFont="1" applyFill="1" applyAlignment="1">
      <alignment horizontal="right"/>
    </xf>
    <xf numFmtId="0" fontId="7" fillId="2" borderId="0" xfId="418" applyFont="1" applyFill="1" applyBorder="1" applyAlignment="1">
      <alignment horizontal="center" wrapText="1"/>
    </xf>
    <xf numFmtId="0" fontId="6" fillId="2" borderId="0" xfId="418" applyFont="1" applyFill="1" applyAlignment="1">
      <alignment horizontal="right" vertical="center"/>
    </xf>
    <xf numFmtId="0" fontId="95" fillId="0" borderId="0" xfId="319" applyFont="1" applyAlignment="1">
      <alignment horizontal="center" vertical="center"/>
    </xf>
    <xf numFmtId="0" fontId="95" fillId="28" borderId="0" xfId="294" applyFont="1" applyFill="1" applyAlignment="1">
      <alignment horizontal="justify" vertical="center"/>
    </xf>
    <xf numFmtId="0" fontId="3" fillId="0" borderId="0" xfId="7" applyFont="1"/>
    <xf numFmtId="0" fontId="79" fillId="0" borderId="0" xfId="319" applyFont="1" applyAlignment="1">
      <alignment vertical="center"/>
    </xf>
    <xf numFmtId="0" fontId="79" fillId="0" borderId="2" xfId="319" applyFont="1" applyBorder="1" applyAlignment="1">
      <alignment horizontal="center" vertical="center"/>
    </xf>
    <xf numFmtId="0" fontId="79" fillId="28" borderId="2" xfId="294" applyFont="1" applyFill="1" applyBorder="1" applyAlignment="1">
      <alignment vertical="center" wrapText="1"/>
    </xf>
    <xf numFmtId="0" fontId="3" fillId="0" borderId="0" xfId="7" applyFont="1" applyBorder="1" applyAlignment="1">
      <alignment horizontal="left"/>
    </xf>
    <xf numFmtId="0" fontId="3" fillId="0" borderId="0" xfId="7" applyFont="1" applyBorder="1"/>
    <xf numFmtId="0" fontId="6" fillId="0" borderId="2" xfId="293" applyFont="1" applyBorder="1" applyAlignment="1">
      <alignment vertical="center"/>
    </xf>
    <xf numFmtId="0" fontId="90" fillId="0" borderId="0" xfId="7" applyFont="1" applyFill="1" applyBorder="1" applyAlignment="1">
      <alignment horizontal="left" vertical="justify" wrapText="1"/>
    </xf>
    <xf numFmtId="0" fontId="90" fillId="0" borderId="0" xfId="7" applyFont="1" applyFill="1" applyBorder="1" applyAlignment="1">
      <alignment horizontal="right" vertical="center"/>
    </xf>
    <xf numFmtId="49" fontId="25" fillId="0" borderId="0" xfId="7" applyNumberFormat="1" applyFont="1" applyFill="1" applyBorder="1" applyAlignment="1">
      <alignment horizontal="center" vertical="top"/>
    </xf>
    <xf numFmtId="0" fontId="2" fillId="0" borderId="0" xfId="7" applyFont="1" applyFill="1" applyBorder="1" applyAlignment="1">
      <alignment horizontal="center"/>
    </xf>
    <xf numFmtId="0" fontId="25" fillId="0" borderId="0" xfId="7" applyFont="1" applyFill="1" applyAlignment="1">
      <alignment horizontal="left" vertical="top"/>
    </xf>
    <xf numFmtId="185" fontId="90" fillId="0" borderId="0" xfId="7" applyNumberFormat="1" applyFont="1" applyFill="1" applyBorder="1" applyAlignment="1">
      <alignment vertical="justify"/>
    </xf>
    <xf numFmtId="0" fontId="25" fillId="0" borderId="0" xfId="7" applyFont="1" applyFill="1" applyAlignment="1">
      <alignment horizontal="right" vertical="top"/>
    </xf>
    <xf numFmtId="0" fontId="3" fillId="0" borderId="2" xfId="7" applyBorder="1"/>
    <xf numFmtId="49" fontId="25" fillId="0" borderId="0" xfId="7" applyNumberFormat="1" applyFont="1" applyFill="1" applyAlignment="1">
      <alignment horizontal="left" vertical="top"/>
    </xf>
    <xf numFmtId="49" fontId="25" fillId="0" borderId="0" xfId="7" applyNumberFormat="1" applyFont="1" applyFill="1" applyBorder="1" applyAlignment="1">
      <alignment horizontal="right" vertical="top"/>
    </xf>
    <xf numFmtId="0" fontId="3" fillId="0" borderId="0" xfId="7"/>
    <xf numFmtId="0" fontId="2" fillId="0" borderId="0" xfId="7" applyFont="1" applyFill="1"/>
    <xf numFmtId="0" fontId="25" fillId="0" borderId="0" xfId="7" applyFont="1" applyFill="1" applyBorder="1"/>
    <xf numFmtId="165" fontId="90" fillId="0" borderId="0" xfId="363" applyFont="1" applyFill="1" applyAlignment="1">
      <alignment horizontal="left" vertical="top"/>
    </xf>
    <xf numFmtId="49" fontId="25" fillId="0" borderId="0" xfId="7" applyNumberFormat="1" applyFont="1" applyFill="1" applyBorder="1" applyAlignment="1">
      <alignment horizontal="left"/>
    </xf>
    <xf numFmtId="165" fontId="90" fillId="0" borderId="0" xfId="363" applyFont="1" applyFill="1" applyAlignment="1">
      <alignment horizontal="right" vertical="top"/>
    </xf>
    <xf numFmtId="49" fontId="25" fillId="0" borderId="0" xfId="7" applyNumberFormat="1" applyFont="1" applyFill="1" applyAlignment="1">
      <alignment horizontal="right" vertical="top"/>
    </xf>
    <xf numFmtId="0" fontId="3" fillId="0" borderId="2" xfId="7" applyBorder="1" applyAlignment="1">
      <alignment horizontal="right"/>
    </xf>
    <xf numFmtId="49" fontId="25" fillId="0" borderId="0" xfId="7" applyNumberFormat="1" applyFont="1" applyFill="1" applyBorder="1" applyAlignment="1">
      <alignment horizontal="right"/>
    </xf>
    <xf numFmtId="0" fontId="6" fillId="2" borderId="1" xfId="7" applyFont="1" applyFill="1" applyBorder="1" applyAlignment="1">
      <alignment wrapText="1"/>
    </xf>
    <xf numFmtId="0" fontId="3" fillId="0" borderId="1" xfId="7" applyBorder="1"/>
    <xf numFmtId="49" fontId="25" fillId="0" borderId="1" xfId="7" applyNumberFormat="1" applyFont="1" applyFill="1" applyBorder="1" applyAlignment="1">
      <alignment horizontal="left" vertical="top"/>
    </xf>
    <xf numFmtId="0" fontId="7" fillId="2" borderId="1" xfId="7" applyFont="1" applyFill="1" applyBorder="1" applyAlignment="1">
      <alignment wrapText="1"/>
    </xf>
    <xf numFmtId="0" fontId="96" fillId="0" borderId="1" xfId="7" applyFont="1" applyFill="1" applyBorder="1" applyAlignment="1">
      <alignment horizontal="left" vertical="top"/>
    </xf>
    <xf numFmtId="2" fontId="7" fillId="0" borderId="1" xfId="7" applyNumberFormat="1" applyFont="1" applyFill="1" applyBorder="1" applyAlignment="1">
      <alignment horizontal="right" vertical="top"/>
    </xf>
    <xf numFmtId="0" fontId="99" fillId="2" borderId="0" xfId="418" applyFont="1" applyFill="1" applyAlignment="1">
      <alignment horizontal="center" vertical="center"/>
    </xf>
    <xf numFmtId="0" fontId="99" fillId="2" borderId="0" xfId="418" applyFont="1" applyFill="1" applyBorder="1" applyAlignment="1">
      <alignment horizontal="center" wrapText="1"/>
    </xf>
    <xf numFmtId="0" fontId="86" fillId="2" borderId="3" xfId="7" applyFont="1" applyFill="1" applyBorder="1" applyAlignment="1">
      <alignment horizontal="center" vertical="center" wrapText="1"/>
    </xf>
    <xf numFmtId="0" fontId="86" fillId="2" borderId="4" xfId="7" applyFont="1" applyFill="1" applyBorder="1" applyAlignment="1">
      <alignment horizontal="center" vertical="center" wrapText="1"/>
    </xf>
    <xf numFmtId="2" fontId="90" fillId="0" borderId="34" xfId="7" applyNumberFormat="1" applyFont="1" applyFill="1" applyBorder="1" applyAlignment="1">
      <alignment horizontal="right" vertical="center" wrapText="1"/>
    </xf>
    <xf numFmtId="2" fontId="90" fillId="0" borderId="36" xfId="7" applyNumberFormat="1" applyFont="1" applyFill="1" applyBorder="1" applyAlignment="1">
      <alignment horizontal="right" vertical="center" wrapText="1"/>
    </xf>
    <xf numFmtId="2" fontId="90" fillId="0" borderId="38" xfId="7" applyNumberFormat="1" applyFont="1" applyFill="1" applyBorder="1" applyAlignment="1">
      <alignment horizontal="right" vertical="center" wrapText="1"/>
    </xf>
    <xf numFmtId="49" fontId="2" fillId="0" borderId="0" xfId="7" applyNumberFormat="1" applyFont="1" applyFill="1" applyBorder="1" applyAlignment="1">
      <alignment horizontal="right"/>
    </xf>
    <xf numFmtId="0" fontId="91" fillId="0" borderId="0" xfId="7" applyFont="1" applyFill="1" applyAlignment="1">
      <alignment horizontal="center"/>
    </xf>
    <xf numFmtId="0" fontId="92" fillId="0" borderId="0" xfId="7" applyFont="1" applyFill="1" applyAlignment="1" applyProtection="1">
      <alignment horizontal="center" vertical="center" wrapText="1"/>
      <protection locked="0"/>
    </xf>
    <xf numFmtId="0" fontId="2" fillId="0" borderId="0" xfId="310" applyFont="1" applyFill="1" applyAlignment="1">
      <alignment horizontal="center" vertical="top"/>
    </xf>
    <xf numFmtId="0" fontId="2" fillId="0" borderId="2" xfId="310" applyFont="1" applyFill="1" applyBorder="1" applyAlignment="1" applyProtection="1">
      <alignment horizontal="left" vertical="top" wrapText="1"/>
      <protection locked="0"/>
    </xf>
    <xf numFmtId="0" fontId="2" fillId="0" borderId="24" xfId="7" applyFont="1" applyFill="1" applyBorder="1" applyAlignment="1">
      <alignment horizontal="center" vertical="center" wrapText="1"/>
    </xf>
    <xf numFmtId="0" fontId="2" fillId="0" borderId="25" xfId="7" applyFont="1" applyFill="1" applyBorder="1" applyAlignment="1">
      <alignment horizontal="center" vertical="center" wrapText="1"/>
    </xf>
    <xf numFmtId="0" fontId="2" fillId="0" borderId="29" xfId="7" applyFont="1" applyFill="1" applyBorder="1" applyAlignment="1">
      <alignment horizontal="center"/>
    </xf>
    <xf numFmtId="0" fontId="2" fillId="0" borderId="30" xfId="7" applyFont="1" applyFill="1" applyBorder="1" applyAlignment="1">
      <alignment horizontal="center"/>
    </xf>
    <xf numFmtId="0" fontId="2" fillId="0" borderId="3" xfId="7" applyFont="1" applyFill="1" applyBorder="1" applyAlignment="1">
      <alignment horizontal="center" vertical="center" wrapText="1"/>
    </xf>
    <xf numFmtId="0" fontId="2" fillId="0" borderId="35" xfId="7" applyFont="1" applyFill="1" applyBorder="1" applyAlignment="1">
      <alignment horizontal="center" vertical="center" wrapText="1"/>
    </xf>
    <xf numFmtId="0" fontId="2" fillId="0" borderId="4" xfId="7" applyFont="1" applyFill="1" applyBorder="1" applyAlignment="1">
      <alignment horizontal="center" vertical="center" wrapText="1"/>
    </xf>
    <xf numFmtId="0" fontId="90" fillId="0" borderId="7" xfId="7" applyFont="1" applyFill="1" applyBorder="1" applyAlignment="1">
      <alignment horizontal="left" vertical="justify" wrapText="1"/>
    </xf>
    <xf numFmtId="0" fontId="90" fillId="0" borderId="6" xfId="7" applyFont="1" applyFill="1" applyBorder="1" applyAlignment="1">
      <alignment horizontal="left" vertical="justify" wrapText="1"/>
    </xf>
    <xf numFmtId="0" fontId="90" fillId="0" borderId="5" xfId="7" applyFont="1" applyFill="1" applyBorder="1" applyAlignment="1">
      <alignment horizontal="left" vertical="justify" wrapText="1"/>
    </xf>
    <xf numFmtId="2" fontId="90" fillId="0" borderId="34" xfId="7" applyNumberFormat="1" applyFont="1" applyFill="1" applyBorder="1" applyAlignment="1">
      <alignment vertical="justify" wrapText="1"/>
    </xf>
    <xf numFmtId="2" fontId="90" fillId="0" borderId="36" xfId="7" applyNumberFormat="1" applyFont="1" applyFill="1" applyBorder="1" applyAlignment="1">
      <alignment vertical="justify" wrapText="1"/>
    </xf>
    <xf numFmtId="2" fontId="90" fillId="0" borderId="38" xfId="7" applyNumberFormat="1" applyFont="1" applyFill="1" applyBorder="1" applyAlignment="1">
      <alignment vertical="justify" wrapText="1"/>
    </xf>
    <xf numFmtId="49" fontId="2" fillId="0" borderId="39" xfId="7" applyNumberFormat="1" applyFont="1" applyFill="1" applyBorder="1" applyAlignment="1">
      <alignment horizontal="center" vertical="justify" wrapText="1"/>
    </xf>
    <xf numFmtId="49" fontId="2" fillId="0" borderId="32" xfId="7" applyNumberFormat="1" applyFont="1" applyFill="1" applyBorder="1" applyAlignment="1">
      <alignment horizontal="center" vertical="justify" wrapText="1"/>
    </xf>
    <xf numFmtId="49" fontId="2" fillId="0" borderId="37" xfId="7" applyNumberFormat="1" applyFont="1" applyFill="1" applyBorder="1" applyAlignment="1">
      <alignment horizontal="center" vertical="justify" wrapText="1"/>
    </xf>
    <xf numFmtId="49" fontId="2" fillId="0" borderId="39" xfId="7" applyNumberFormat="1" applyFont="1" applyFill="1" applyBorder="1" applyAlignment="1">
      <alignment horizontal="center" vertical="top" wrapText="1"/>
    </xf>
    <xf numFmtId="49" fontId="2" fillId="0" borderId="32" xfId="7" applyNumberFormat="1" applyFont="1" applyFill="1" applyBorder="1" applyAlignment="1">
      <alignment horizontal="center" vertical="top" wrapText="1"/>
    </xf>
    <xf numFmtId="0" fontId="90" fillId="0" borderId="3" xfId="7" applyFont="1" applyFill="1" applyBorder="1" applyAlignment="1">
      <alignment horizontal="left" vertical="justify" wrapText="1"/>
    </xf>
    <xf numFmtId="0" fontId="90" fillId="0" borderId="35" xfId="7" applyFont="1" applyFill="1" applyBorder="1" applyAlignment="1">
      <alignment horizontal="left" vertical="justify" wrapText="1"/>
    </xf>
    <xf numFmtId="49" fontId="2" fillId="0" borderId="37" xfId="7" applyNumberFormat="1" applyFont="1" applyFill="1" applyBorder="1" applyAlignment="1">
      <alignment horizontal="center" vertical="top" wrapText="1"/>
    </xf>
    <xf numFmtId="0" fontId="2" fillId="0" borderId="3" xfId="7" applyFont="1" applyFill="1" applyBorder="1" applyAlignment="1">
      <alignment horizontal="left" vertical="top" wrapText="1"/>
    </xf>
    <xf numFmtId="0" fontId="2" fillId="0" borderId="35" xfId="7" applyFont="1" applyFill="1" applyBorder="1" applyAlignment="1">
      <alignment horizontal="left" vertical="top" wrapText="1"/>
    </xf>
    <xf numFmtId="0" fontId="2" fillId="0" borderId="39" xfId="7" applyFont="1" applyFill="1" applyBorder="1" applyAlignment="1">
      <alignment horizontal="center" vertical="center" wrapText="1"/>
    </xf>
    <xf numFmtId="0" fontId="2" fillId="0" borderId="32" xfId="7" applyFont="1" applyFill="1" applyBorder="1" applyAlignment="1">
      <alignment horizontal="center" vertical="center" wrapText="1"/>
    </xf>
    <xf numFmtId="0" fontId="2" fillId="0" borderId="37" xfId="7" applyFont="1" applyFill="1" applyBorder="1" applyAlignment="1">
      <alignment horizontal="center" vertical="center" wrapText="1"/>
    </xf>
    <xf numFmtId="0" fontId="2" fillId="0" borderId="35" xfId="7" applyFont="1" applyFill="1" applyBorder="1" applyAlignment="1">
      <alignment horizontal="center" vertical="center"/>
    </xf>
    <xf numFmtId="0" fontId="2" fillId="0" borderId="4" xfId="7" applyFont="1" applyFill="1" applyBorder="1" applyAlignment="1">
      <alignment horizontal="center" vertical="center"/>
    </xf>
    <xf numFmtId="185" fontId="90" fillId="0" borderId="34" xfId="7" applyNumberFormat="1" applyFont="1" applyFill="1" applyBorder="1" applyAlignment="1">
      <alignment vertical="center" wrapText="1"/>
    </xf>
    <xf numFmtId="185" fontId="2" fillId="0" borderId="36" xfId="7" applyNumberFormat="1" applyFont="1" applyFill="1" applyBorder="1" applyAlignment="1">
      <alignment vertical="center"/>
    </xf>
    <xf numFmtId="185" fontId="2" fillId="0" borderId="38" xfId="7" applyNumberFormat="1" applyFont="1" applyFill="1" applyBorder="1" applyAlignment="1">
      <alignment vertical="center"/>
    </xf>
    <xf numFmtId="0" fontId="2" fillId="0" borderId="7" xfId="7" applyFont="1" applyFill="1" applyBorder="1" applyAlignment="1">
      <alignment horizontal="center"/>
    </xf>
    <xf numFmtId="0" fontId="2" fillId="0" borderId="6" xfId="7" applyFont="1" applyFill="1" applyBorder="1" applyAlignment="1">
      <alignment horizontal="center"/>
    </xf>
    <xf numFmtId="0" fontId="2" fillId="0" borderId="5" xfId="7" applyFont="1" applyFill="1" applyBorder="1" applyAlignment="1">
      <alignment horizontal="center"/>
    </xf>
    <xf numFmtId="0" fontId="2" fillId="0" borderId="1" xfId="7" applyFont="1" applyFill="1" applyBorder="1" applyAlignment="1">
      <alignment horizontal="left" vertical="justify" wrapText="1"/>
    </xf>
    <xf numFmtId="0" fontId="2" fillId="0" borderId="1" xfId="7" applyFont="1" applyFill="1" applyBorder="1" applyAlignment="1">
      <alignment wrapText="1"/>
    </xf>
    <xf numFmtId="0" fontId="90" fillId="0" borderId="1" xfId="7" applyFont="1" applyFill="1" applyBorder="1" applyAlignment="1">
      <alignment horizontal="left" vertical="justify" wrapText="1"/>
    </xf>
    <xf numFmtId="185" fontId="90" fillId="0" borderId="34" xfId="7" applyNumberFormat="1" applyFont="1" applyFill="1" applyBorder="1" applyAlignment="1">
      <alignment horizontal="right" vertical="center" wrapText="1"/>
    </xf>
    <xf numFmtId="185" fontId="90" fillId="0" borderId="36" xfId="7" applyNumberFormat="1" applyFont="1" applyFill="1" applyBorder="1" applyAlignment="1">
      <alignment horizontal="right" vertical="center" wrapText="1"/>
    </xf>
    <xf numFmtId="185" fontId="90" fillId="0" borderId="38" xfId="7" applyNumberFormat="1" applyFont="1" applyFill="1" applyBorder="1" applyAlignment="1">
      <alignment horizontal="right" vertical="center" wrapText="1"/>
    </xf>
    <xf numFmtId="0" fontId="13" fillId="0" borderId="7" xfId="4" applyFont="1" applyFill="1" applyBorder="1" applyAlignment="1">
      <alignment horizontal="left" vertical="top" wrapText="1"/>
    </xf>
    <xf numFmtId="0" fontId="13" fillId="0" borderId="5" xfId="4" applyFont="1" applyFill="1" applyBorder="1" applyAlignment="1">
      <alignment horizontal="left" vertical="top" wrapText="1"/>
    </xf>
    <xf numFmtId="0" fontId="84" fillId="0" borderId="0" xfId="7" applyFont="1" applyAlignment="1">
      <alignment horizontal="center"/>
    </xf>
    <xf numFmtId="0" fontId="13" fillId="0" borderId="0" xfId="7" applyFont="1" applyAlignment="1">
      <alignment horizontal="center"/>
    </xf>
    <xf numFmtId="0" fontId="3" fillId="0" borderId="0" xfId="7" applyAlignment="1">
      <alignment horizontal="center" wrapText="1"/>
    </xf>
    <xf numFmtId="0" fontId="83" fillId="0" borderId="0" xfId="7" applyFont="1" applyAlignment="1">
      <alignment horizontal="center" vertical="top" wrapText="1"/>
    </xf>
    <xf numFmtId="0" fontId="13" fillId="0" borderId="0" xfId="7" applyFont="1" applyAlignment="1">
      <alignment horizontal="center" wrapText="1"/>
    </xf>
    <xf numFmtId="0" fontId="13" fillId="0" borderId="7" xfId="7" applyFont="1" applyBorder="1" applyAlignment="1">
      <alignment horizontal="center" wrapText="1"/>
    </xf>
    <xf numFmtId="0" fontId="13" fillId="0" borderId="6" xfId="7" applyFont="1" applyBorder="1" applyAlignment="1">
      <alignment horizontal="center" wrapText="1"/>
    </xf>
    <xf numFmtId="0" fontId="13" fillId="0" borderId="5" xfId="7" applyFont="1" applyBorder="1" applyAlignment="1">
      <alignment horizontal="center" wrapText="1"/>
    </xf>
    <xf numFmtId="0" fontId="13" fillId="0" borderId="7" xfId="4" applyFont="1" applyFill="1" applyBorder="1" applyAlignment="1">
      <alignment horizontal="center" vertical="top" wrapText="1"/>
    </xf>
    <xf numFmtId="0" fontId="13" fillId="0" borderId="5" xfId="4" applyFont="1" applyFill="1" applyBorder="1" applyAlignment="1">
      <alignment horizontal="center" vertical="top" wrapText="1"/>
    </xf>
    <xf numFmtId="0" fontId="7" fillId="2" borderId="7" xfId="7" applyFont="1" applyFill="1" applyBorder="1" applyAlignment="1">
      <alignment horizontal="center" wrapText="1"/>
    </xf>
    <xf numFmtId="0" fontId="7" fillId="2" borderId="6" xfId="7" applyFont="1" applyFill="1" applyBorder="1" applyAlignment="1">
      <alignment horizontal="center" wrapText="1"/>
    </xf>
    <xf numFmtId="0" fontId="7" fillId="2" borderId="5" xfId="7" applyFont="1" applyFill="1" applyBorder="1" applyAlignment="1">
      <alignment horizontal="center" wrapText="1"/>
    </xf>
    <xf numFmtId="0" fontId="7" fillId="0" borderId="7" xfId="7" applyFont="1" applyBorder="1" applyAlignment="1">
      <alignment horizontal="left" vertical="top" wrapText="1"/>
    </xf>
    <xf numFmtId="0" fontId="7" fillId="0" borderId="5" xfId="7" applyFont="1" applyBorder="1" applyAlignment="1">
      <alignment horizontal="left" vertical="top" wrapText="1"/>
    </xf>
    <xf numFmtId="0" fontId="7" fillId="0" borderId="7" xfId="7" applyFont="1" applyBorder="1" applyAlignment="1">
      <alignment horizontal="left" wrapText="1"/>
    </xf>
    <xf numFmtId="0" fontId="7" fillId="0" borderId="6" xfId="7" applyFont="1" applyBorder="1" applyAlignment="1">
      <alignment horizontal="left" wrapText="1"/>
    </xf>
    <xf numFmtId="0" fontId="7" fillId="0" borderId="5" xfId="7" applyFont="1" applyBorder="1" applyAlignment="1">
      <alignment horizontal="left" wrapText="1"/>
    </xf>
    <xf numFmtId="0" fontId="2" fillId="0" borderId="0" xfId="7" applyFont="1" applyAlignment="1">
      <alignment horizontal="center"/>
    </xf>
    <xf numFmtId="0" fontId="7" fillId="0" borderId="0" xfId="7" applyFont="1" applyAlignment="1">
      <alignment horizontal="center"/>
    </xf>
    <xf numFmtId="0" fontId="6" fillId="0" borderId="0" xfId="7" applyFont="1" applyAlignment="1">
      <alignment horizontal="center" wrapText="1"/>
    </xf>
    <xf numFmtId="0" fontId="10" fillId="0" borderId="0" xfId="7" applyFont="1" applyAlignment="1">
      <alignment horizontal="left" vertical="top" wrapText="1"/>
    </xf>
  </cellXfs>
  <cellStyles count="2108">
    <cellStyle name=" 1" xfId="11"/>
    <cellStyle name=" 1 2" xfId="12"/>
    <cellStyle name="_2005_БЮДЖЕТ В4 ==11.11.==  КР Дороги, Мосты" xfId="13"/>
    <cellStyle name="_2006_06_28_MGRES_inventories_request" xfId="14"/>
    <cellStyle name="_3 СБОР Приложение 25 а 1 полуг" xfId="15"/>
    <cellStyle name="_3541F2C0" xfId="16"/>
    <cellStyle name="_Анализ КТП_регионы" xfId="17"/>
    <cellStyle name="_ВЭС" xfId="18"/>
    <cellStyle name="_Затратный СШГЭС  14 11 2004" xfId="19"/>
    <cellStyle name="_Индексация исторических затрат" xfId="20"/>
    <cellStyle name="_Книга1" xfId="21"/>
    <cellStyle name="_Миша (2)" xfId="22"/>
    <cellStyle name="_ОТЧЕТ МРСК ОКС по нов форме-3мес-08" xfId="23"/>
    <cellStyle name="_ОТЧЕТ МРСК ОКС-2мес-08" xfId="24"/>
    <cellStyle name="_Отчет по лизингу- Приобретение оборудования" xfId="25"/>
    <cellStyle name="_ОТЧЕТ по МРСК -12-1мес" xfId="26"/>
    <cellStyle name="_ОТЧЕТ по МРСК1" xfId="27"/>
    <cellStyle name="_перегруппировка ИПР2010-2015 гг. 31_01" xfId="28"/>
    <cellStyle name="_Перегруппировка_нов формат" xfId="29"/>
    <cellStyle name="_Плановая протяженность Января" xfId="30"/>
    <cellStyle name="_Покупка ОС и безхоз получ за 1 квартал 2008" xfId="31"/>
    <cellStyle name="_Приложение 3" xfId="32"/>
    <cellStyle name="_Приложение 7 отчет год" xfId="33"/>
    <cellStyle name="_Приложение №6" xfId="34"/>
    <cellStyle name="_Производств-е показатели ЮНГ на 2005 на 49700 для согласования" xfId="35"/>
    <cellStyle name="_Расчет ВВ подстанций" xfId="36"/>
    <cellStyle name="_Расчет ВЛ таб.формата 12 рыба" xfId="37"/>
    <cellStyle name="_Расчет стоимости 1км трубопровода" xfId="38"/>
    <cellStyle name="_Расширенное правление к 24 октября." xfId="39"/>
    <cellStyle name="_Селектор к 24 декабря" xfId="40"/>
    <cellStyle name="_Сергееву_тех х-ки_18.11" xfId="41"/>
    <cellStyle name="_Справка 2007 года" xfId="42"/>
    <cellStyle name="_тех.присоединение 2008-1кв" xfId="43"/>
    <cellStyle name="_Узлы учета_10.08" xfId="44"/>
    <cellStyle name="_филиалам_перегруппировка ИПР2010-2015 гг " xfId="45"/>
    <cellStyle name="_Фин-е август" xfId="46"/>
    <cellStyle name="_форма для бизнес плана" xfId="47"/>
    <cellStyle name="_Форма исх." xfId="48"/>
    <cellStyle name="”ќђќ‘ћ‚›‰" xfId="49"/>
    <cellStyle name="”љ‘ђћ‚ђќќ›‰" xfId="50"/>
    <cellStyle name="„…ќ…†ќ›‰" xfId="51"/>
    <cellStyle name="‡ђѓћ‹ћ‚ћљ1" xfId="52"/>
    <cellStyle name="‡ђѓћ‹ћ‚ћљ2" xfId="53"/>
    <cellStyle name="’ћѓћ‚›‰" xfId="54"/>
    <cellStyle name="0,0_x000d__x000a_NA_x000d__x000a__#10#Budget#2011" xfId="55"/>
    <cellStyle name="20% - Акцент1 2" xfId="56"/>
    <cellStyle name="20% - Акцент1 2 2" xfId="57"/>
    <cellStyle name="20% - Акцент1 3" xfId="58"/>
    <cellStyle name="20% - Акцент1 3 2" xfId="59"/>
    <cellStyle name="20% - Акцент1 4" xfId="60"/>
    <cellStyle name="20% - Акцент1 4 2" xfId="61"/>
    <cellStyle name="20% - Акцент1 5" xfId="62"/>
    <cellStyle name="20% - Акцент2 2" xfId="63"/>
    <cellStyle name="20% - Акцент2 2 2" xfId="64"/>
    <cellStyle name="20% - Акцент2 3" xfId="65"/>
    <cellStyle name="20% - Акцент2 3 2" xfId="66"/>
    <cellStyle name="20% - Акцент2 4" xfId="67"/>
    <cellStyle name="20% - Акцент2 4 2" xfId="68"/>
    <cellStyle name="20% - Акцент2 5" xfId="69"/>
    <cellStyle name="20% - Акцент3 2" xfId="70"/>
    <cellStyle name="20% - Акцент3 2 2" xfId="71"/>
    <cellStyle name="20% - Акцент3 3" xfId="72"/>
    <cellStyle name="20% - Акцент3 3 2" xfId="73"/>
    <cellStyle name="20% - Акцент3 4" xfId="74"/>
    <cellStyle name="20% - Акцент3 4 2" xfId="75"/>
    <cellStyle name="20% - Акцент3 5" xfId="76"/>
    <cellStyle name="20% - Акцент4 2" xfId="77"/>
    <cellStyle name="20% - Акцент4 2 2" xfId="78"/>
    <cellStyle name="20% - Акцент4 3" xfId="79"/>
    <cellStyle name="20% - Акцент4 3 2" xfId="80"/>
    <cellStyle name="20% - Акцент4 4" xfId="81"/>
    <cellStyle name="20% - Акцент4 4 2" xfId="82"/>
    <cellStyle name="20% - Акцент4 5" xfId="83"/>
    <cellStyle name="20% - Акцент5 2" xfId="84"/>
    <cellStyle name="20% - Акцент5 2 2" xfId="85"/>
    <cellStyle name="20% - Акцент5 3" xfId="86"/>
    <cellStyle name="20% - Акцент5 3 2" xfId="87"/>
    <cellStyle name="20% - Акцент5 4" xfId="88"/>
    <cellStyle name="20% - Акцент5 4 2" xfId="89"/>
    <cellStyle name="20% - Акцент5 5" xfId="90"/>
    <cellStyle name="20% - Акцент6 2" xfId="91"/>
    <cellStyle name="20% - Акцент6 2 2" xfId="92"/>
    <cellStyle name="20% - Акцент6 3" xfId="93"/>
    <cellStyle name="20% - Акцент6 3 2" xfId="94"/>
    <cellStyle name="20% - Акцент6 4" xfId="95"/>
    <cellStyle name="20% - Акцент6 4 2" xfId="96"/>
    <cellStyle name="20% - Акцент6 5" xfId="97"/>
    <cellStyle name="40% - Акцент1 2" xfId="98"/>
    <cellStyle name="40% - Акцент1 2 2" xfId="99"/>
    <cellStyle name="40% - Акцент1 3" xfId="100"/>
    <cellStyle name="40% - Акцент1 3 2" xfId="101"/>
    <cellStyle name="40% - Акцент1 4" xfId="102"/>
    <cellStyle name="40% - Акцент1 4 2" xfId="103"/>
    <cellStyle name="40% - Акцент1 5" xfId="104"/>
    <cellStyle name="40% - Акцент2 2" xfId="105"/>
    <cellStyle name="40% - Акцент2 2 2" xfId="106"/>
    <cellStyle name="40% - Акцент2 3" xfId="107"/>
    <cellStyle name="40% - Акцент2 3 2" xfId="108"/>
    <cellStyle name="40% - Акцент2 4" xfId="109"/>
    <cellStyle name="40% - Акцент2 4 2" xfId="110"/>
    <cellStyle name="40% - Акцент2 5" xfId="111"/>
    <cellStyle name="40% - Акцент3 2" xfId="112"/>
    <cellStyle name="40% - Акцент3 2 2" xfId="113"/>
    <cellStyle name="40% - Акцент3 3" xfId="114"/>
    <cellStyle name="40% - Акцент3 3 2" xfId="115"/>
    <cellStyle name="40% - Акцент3 4" xfId="116"/>
    <cellStyle name="40% - Акцент3 4 2" xfId="117"/>
    <cellStyle name="40% - Акцент3 5" xfId="118"/>
    <cellStyle name="40% - Акцент4 2" xfId="119"/>
    <cellStyle name="40% - Акцент4 2 2" xfId="120"/>
    <cellStyle name="40% - Акцент4 3" xfId="121"/>
    <cellStyle name="40% - Акцент4 3 2" xfId="122"/>
    <cellStyle name="40% - Акцент4 4" xfId="123"/>
    <cellStyle name="40% - Акцент4 4 2" xfId="124"/>
    <cellStyle name="40% - Акцент4 5" xfId="125"/>
    <cellStyle name="40% - Акцент5 2" xfId="126"/>
    <cellStyle name="40% - Акцент5 2 2" xfId="127"/>
    <cellStyle name="40% - Акцент5 3" xfId="128"/>
    <cellStyle name="40% - Акцент5 3 2" xfId="129"/>
    <cellStyle name="40% - Акцент5 4" xfId="130"/>
    <cellStyle name="40% - Акцент5 4 2" xfId="131"/>
    <cellStyle name="40% - Акцент5 5" xfId="132"/>
    <cellStyle name="40% - Акцент6 2" xfId="133"/>
    <cellStyle name="40% - Акцент6 2 2" xfId="134"/>
    <cellStyle name="40% - Акцент6 3" xfId="135"/>
    <cellStyle name="40% - Акцент6 3 2" xfId="136"/>
    <cellStyle name="40% - Акцент6 4" xfId="137"/>
    <cellStyle name="40% - Акцент6 4 2" xfId="138"/>
    <cellStyle name="40% - Акцент6 5" xfId="139"/>
    <cellStyle name="60% - Акцент1 2" xfId="140"/>
    <cellStyle name="60% - Акцент1 3" xfId="141"/>
    <cellStyle name="60% - Акцент1 4" xfId="142"/>
    <cellStyle name="60% - Акцент2 2" xfId="143"/>
    <cellStyle name="60% - Акцент2 3" xfId="144"/>
    <cellStyle name="60% - Акцент2 4" xfId="145"/>
    <cellStyle name="60% - Акцент3 2" xfId="146"/>
    <cellStyle name="60% - Акцент3 3" xfId="147"/>
    <cellStyle name="60% - Акцент3 4" xfId="148"/>
    <cellStyle name="60% - Акцент4 2" xfId="149"/>
    <cellStyle name="60% - Акцент4 3" xfId="150"/>
    <cellStyle name="60% - Акцент4 4" xfId="151"/>
    <cellStyle name="60% - Акцент5 2" xfId="152"/>
    <cellStyle name="60% - Акцент5 3" xfId="153"/>
    <cellStyle name="60% - Акцент5 4" xfId="154"/>
    <cellStyle name="60% - Акцент6 2" xfId="155"/>
    <cellStyle name="60% - Акцент6 3" xfId="156"/>
    <cellStyle name="60% - Акцент6 4" xfId="157"/>
    <cellStyle name="alternate" xfId="158"/>
    <cellStyle name="Comma [0]" xfId="159"/>
    <cellStyle name="Comma 2" xfId="160"/>
    <cellStyle name="Comma 2 2" xfId="389"/>
    <cellStyle name="Comma_laroux" xfId="161"/>
    <cellStyle name="Comma0" xfId="162"/>
    <cellStyle name="Currency [0]" xfId="163"/>
    <cellStyle name="Currency_laroux" xfId="164"/>
    <cellStyle name="Date" xfId="165"/>
    <cellStyle name="done" xfId="166"/>
    <cellStyle name="Dziesiêtny [0]_1" xfId="167"/>
    <cellStyle name="Dziesiêtny_1" xfId="168"/>
    <cellStyle name="Euro" xfId="169"/>
    <cellStyle name="Excel Built-in Normal" xfId="9"/>
    <cellStyle name="From" xfId="170"/>
    <cellStyle name="Grey" xfId="171"/>
    <cellStyle name="Header1" xfId="172"/>
    <cellStyle name="Header2" xfId="173"/>
    <cellStyle name="Hyperlink 2" xfId="174"/>
    <cellStyle name="Iau?iue_?iardu1999a" xfId="175"/>
    <cellStyle name="Input [yellow]" xfId="176"/>
    <cellStyle name="Normal" xfId="2"/>
    <cellStyle name="Normal - Style1" xfId="177"/>
    <cellStyle name="Normal 2" xfId="178"/>
    <cellStyle name="Normal 2 2" xfId="179"/>
    <cellStyle name="Normal 2_затраты ОКСа" xfId="180"/>
    <cellStyle name="Normal 3" xfId="181"/>
    <cellStyle name="Normal 4" xfId="182"/>
    <cellStyle name="Normal 5" xfId="183"/>
    <cellStyle name="Normal 5 2" xfId="390"/>
    <cellStyle name="Normal_ASUS" xfId="184"/>
    <cellStyle name="Normal1" xfId="185"/>
    <cellStyle name="normální_Rozvaha - aktiva" xfId="186"/>
    <cellStyle name="Normalny_0" xfId="187"/>
    <cellStyle name="normбlnм_laroux" xfId="188"/>
    <cellStyle name="Nun??c [0]_Ecnn1" xfId="189"/>
    <cellStyle name="Nun??c_Ecnn1" xfId="190"/>
    <cellStyle name="Ociriniaue [0]_laroux" xfId="191"/>
    <cellStyle name="Ociriniaue_laroux" xfId="192"/>
    <cellStyle name="Percent [2]" xfId="193"/>
    <cellStyle name="Percent 2" xfId="194"/>
    <cellStyle name="Price_Body" xfId="195"/>
    <cellStyle name="Style 1" xfId="196"/>
    <cellStyle name="STYLE1 - Style1" xfId="197"/>
    <cellStyle name="Währung [0]_laroux" xfId="198"/>
    <cellStyle name="Währung_laroux" xfId="199"/>
    <cellStyle name="Walutowy [0]_1" xfId="200"/>
    <cellStyle name="Walutowy_1" xfId="201"/>
    <cellStyle name="Акт" xfId="202"/>
    <cellStyle name="АктМТСН" xfId="203"/>
    <cellStyle name="АктМТСН 2" xfId="204"/>
    <cellStyle name="Акцент1 2" xfId="205"/>
    <cellStyle name="Акцент1 3" xfId="206"/>
    <cellStyle name="Акцент1 4" xfId="207"/>
    <cellStyle name="Акцент2 2" xfId="208"/>
    <cellStyle name="Акцент2 3" xfId="209"/>
    <cellStyle name="Акцент2 4" xfId="210"/>
    <cellStyle name="Акцент3 2" xfId="211"/>
    <cellStyle name="Акцент3 3" xfId="212"/>
    <cellStyle name="Акцент3 4" xfId="213"/>
    <cellStyle name="Акцент4 2" xfId="214"/>
    <cellStyle name="Акцент4 3" xfId="215"/>
    <cellStyle name="Акцент4 4" xfId="216"/>
    <cellStyle name="Акцент5 2" xfId="217"/>
    <cellStyle name="Акцент5 3" xfId="218"/>
    <cellStyle name="Акцент5 4" xfId="219"/>
    <cellStyle name="Акцент6 2" xfId="220"/>
    <cellStyle name="Акцент6 3" xfId="221"/>
    <cellStyle name="Акцент6 4" xfId="222"/>
    <cellStyle name="Беззащитный" xfId="223"/>
    <cellStyle name="Ввод" xfId="224"/>
    <cellStyle name="Ввод  2" xfId="225"/>
    <cellStyle name="Ввод  3" xfId="226"/>
    <cellStyle name="Ввод  4" xfId="227"/>
    <cellStyle name="ВедРесурсов" xfId="228"/>
    <cellStyle name="ВедРесурсовАкт" xfId="229"/>
    <cellStyle name="Вывод 2" xfId="230"/>
    <cellStyle name="Вывод 3" xfId="231"/>
    <cellStyle name="Вывод 4" xfId="232"/>
    <cellStyle name="Вычисление 2" xfId="233"/>
    <cellStyle name="Вычисление 3" xfId="234"/>
    <cellStyle name="Вычисление 4" xfId="235"/>
    <cellStyle name="Денежный 2" xfId="236"/>
    <cellStyle name="Денежный 2 2" xfId="411"/>
    <cellStyle name="Денежный 3" xfId="237"/>
    <cellStyle name="Денежный 3 2" xfId="238"/>
    <cellStyle name="Денежный 4" xfId="391"/>
    <cellStyle name="Денежный 4 2" xfId="392"/>
    <cellStyle name="Заголовок 1 2" xfId="239"/>
    <cellStyle name="Заголовок 1 3" xfId="240"/>
    <cellStyle name="Заголовок 1 4" xfId="241"/>
    <cellStyle name="Заголовок 2 2" xfId="242"/>
    <cellStyle name="Заголовок 2 3" xfId="243"/>
    <cellStyle name="Заголовок 2 4" xfId="244"/>
    <cellStyle name="Заголовок 3 2" xfId="245"/>
    <cellStyle name="Заголовок 3 3" xfId="246"/>
    <cellStyle name="Заголовок 3 4" xfId="247"/>
    <cellStyle name="Заголовок 4 2" xfId="248"/>
    <cellStyle name="Заголовок 4 3" xfId="249"/>
    <cellStyle name="Заголовок 4 4" xfId="250"/>
    <cellStyle name="Защитный" xfId="251"/>
    <cellStyle name="Итог 2" xfId="252"/>
    <cellStyle name="Итог 3" xfId="253"/>
    <cellStyle name="Итог 4" xfId="254"/>
    <cellStyle name="Итоги" xfId="255"/>
    <cellStyle name="ИтогоАктБазЦ" xfId="256"/>
    <cellStyle name="ИтогоАктБИМ" xfId="393"/>
    <cellStyle name="ИтогоАктРесМет" xfId="394"/>
    <cellStyle name="ИтогоАктТекЦ" xfId="257"/>
    <cellStyle name="ИтогоБазЦ" xfId="258"/>
    <cellStyle name="ИтогоБИМ" xfId="395"/>
    <cellStyle name="ИтогоРесМет" xfId="396"/>
    <cellStyle name="ИтогоТекЦ" xfId="259"/>
    <cellStyle name="Контрольная ячейка 2" xfId="260"/>
    <cellStyle name="Контрольная ячейка 3" xfId="261"/>
    <cellStyle name="Контрольная ячейка 4" xfId="262"/>
    <cellStyle name="ЛокСмета" xfId="263"/>
    <cellStyle name="ЛокСмМТСН" xfId="264"/>
    <cellStyle name="ЛокСмМТСН 2" xfId="265"/>
    <cellStyle name="М29" xfId="397"/>
    <cellStyle name="Название 2" xfId="266"/>
    <cellStyle name="Название 3" xfId="267"/>
    <cellStyle name="Нейтральный 2" xfId="268"/>
    <cellStyle name="Нейтральный 3" xfId="269"/>
    <cellStyle name="Нейтральный 4" xfId="270"/>
    <cellStyle name="ОбСмета" xfId="398"/>
    <cellStyle name="Обычный" xfId="0" builtinId="0"/>
    <cellStyle name="Обычный 10" xfId="7"/>
    <cellStyle name="Обычный 10 2" xfId="271"/>
    <cellStyle name="Обычный 10 2 2" xfId="633"/>
    <cellStyle name="Обычный 10 2 2 2" xfId="842"/>
    <cellStyle name="Обычный 10 2 2 2 2" xfId="1689"/>
    <cellStyle name="Обычный 10 2 2 3" xfId="1479"/>
    <cellStyle name="Обычный 10 2 3" xfId="843"/>
    <cellStyle name="Обычный 10 2 3 2" xfId="1690"/>
    <cellStyle name="Обычный 10 2 4" xfId="1270"/>
    <cellStyle name="Обычный 10 2 5" xfId="429"/>
    <cellStyle name="Обычный 10 3" xfId="272"/>
    <cellStyle name="Обычный 10 3 2" xfId="844"/>
    <cellStyle name="Обычный 10 3 2 2" xfId="1691"/>
    <cellStyle name="Обычный 10 3 3" xfId="1478"/>
    <cellStyle name="Обычный 10 3 4" xfId="632"/>
    <cellStyle name="Обычный 10 4" xfId="845"/>
    <cellStyle name="Обычный 10 4 2" xfId="1692"/>
    <cellStyle name="Обычный 10 5" xfId="1269"/>
    <cellStyle name="Обычный 10 6" xfId="428"/>
    <cellStyle name="Обычный 100" xfId="430"/>
    <cellStyle name="Обычный 100 2" xfId="634"/>
    <cellStyle name="Обычный 100 2 2" xfId="846"/>
    <cellStyle name="Обычный 100 2 2 2" xfId="1693"/>
    <cellStyle name="Обычный 100 2 3" xfId="1480"/>
    <cellStyle name="Обычный 100 3" xfId="847"/>
    <cellStyle name="Обычный 100 3 2" xfId="1694"/>
    <cellStyle name="Обычный 100 4" xfId="1271"/>
    <cellStyle name="Обычный 101" xfId="431"/>
    <cellStyle name="Обычный 101 2" xfId="635"/>
    <cellStyle name="Обычный 101 2 2" xfId="848"/>
    <cellStyle name="Обычный 101 2 2 2" xfId="1695"/>
    <cellStyle name="Обычный 101 2 3" xfId="1481"/>
    <cellStyle name="Обычный 101 3" xfId="849"/>
    <cellStyle name="Обычный 101 3 2" xfId="1696"/>
    <cellStyle name="Обычный 101 4" xfId="1272"/>
    <cellStyle name="Обычный 102" xfId="432"/>
    <cellStyle name="Обычный 102 2" xfId="636"/>
    <cellStyle name="Обычный 102 2 2" xfId="850"/>
    <cellStyle name="Обычный 102 2 2 2" xfId="1697"/>
    <cellStyle name="Обычный 102 2 3" xfId="1482"/>
    <cellStyle name="Обычный 102 3" xfId="851"/>
    <cellStyle name="Обычный 102 3 2" xfId="1698"/>
    <cellStyle name="Обычный 102 4" xfId="1273"/>
    <cellStyle name="Обычный 103" xfId="433"/>
    <cellStyle name="Обычный 103 2" xfId="637"/>
    <cellStyle name="Обычный 103 2 2" xfId="852"/>
    <cellStyle name="Обычный 103 2 2 2" xfId="1699"/>
    <cellStyle name="Обычный 103 2 3" xfId="1483"/>
    <cellStyle name="Обычный 103 3" xfId="853"/>
    <cellStyle name="Обычный 103 3 2" xfId="1700"/>
    <cellStyle name="Обычный 103 4" xfId="1274"/>
    <cellStyle name="Обычный 104" xfId="434"/>
    <cellStyle name="Обычный 104 2" xfId="638"/>
    <cellStyle name="Обычный 104 2 2" xfId="854"/>
    <cellStyle name="Обычный 104 2 2 2" xfId="1701"/>
    <cellStyle name="Обычный 104 2 3" xfId="1484"/>
    <cellStyle name="Обычный 104 3" xfId="855"/>
    <cellStyle name="Обычный 104 3 2" xfId="1702"/>
    <cellStyle name="Обычный 104 4" xfId="1275"/>
    <cellStyle name="Обычный 105" xfId="435"/>
    <cellStyle name="Обычный 105 2" xfId="639"/>
    <cellStyle name="Обычный 105 2 2" xfId="856"/>
    <cellStyle name="Обычный 105 2 2 2" xfId="1703"/>
    <cellStyle name="Обычный 105 2 3" xfId="1485"/>
    <cellStyle name="Обычный 105 3" xfId="857"/>
    <cellStyle name="Обычный 105 3 2" xfId="1704"/>
    <cellStyle name="Обычный 105 4" xfId="1276"/>
    <cellStyle name="Обычный 106" xfId="436"/>
    <cellStyle name="Обычный 106 2" xfId="640"/>
    <cellStyle name="Обычный 106 2 2" xfId="858"/>
    <cellStyle name="Обычный 106 2 2 2" xfId="1705"/>
    <cellStyle name="Обычный 106 2 3" xfId="1486"/>
    <cellStyle name="Обычный 106 3" xfId="859"/>
    <cellStyle name="Обычный 106 3 2" xfId="1706"/>
    <cellStyle name="Обычный 106 4" xfId="1277"/>
    <cellStyle name="Обычный 107" xfId="437"/>
    <cellStyle name="Обычный 107 2" xfId="641"/>
    <cellStyle name="Обычный 107 2 2" xfId="860"/>
    <cellStyle name="Обычный 107 2 2 2" xfId="1707"/>
    <cellStyle name="Обычный 107 2 3" xfId="1487"/>
    <cellStyle name="Обычный 107 3" xfId="861"/>
    <cellStyle name="Обычный 107 3 2" xfId="1708"/>
    <cellStyle name="Обычный 107 4" xfId="837"/>
    <cellStyle name="Обычный 107 5" xfId="1278"/>
    <cellStyle name="Обычный 108" xfId="438"/>
    <cellStyle name="Обычный 108 2" xfId="642"/>
    <cellStyle name="Обычный 108 2 2" xfId="862"/>
    <cellStyle name="Обычный 108 2 2 2" xfId="1709"/>
    <cellStyle name="Обычный 108 2 3" xfId="1488"/>
    <cellStyle name="Обычный 108 3" xfId="863"/>
    <cellStyle name="Обычный 108 3 2" xfId="1710"/>
    <cellStyle name="Обычный 108 4" xfId="1279"/>
    <cellStyle name="Обычный 109" xfId="439"/>
    <cellStyle name="Обычный 109 2" xfId="643"/>
    <cellStyle name="Обычный 109 2 2" xfId="864"/>
    <cellStyle name="Обычный 109 2 2 2" xfId="1711"/>
    <cellStyle name="Обычный 109 2 3" xfId="1489"/>
    <cellStyle name="Обычный 109 3" xfId="865"/>
    <cellStyle name="Обычный 109 3 2" xfId="1712"/>
    <cellStyle name="Обычный 109 4" xfId="1280"/>
    <cellStyle name="Обычный 11" xfId="273"/>
    <cellStyle name="Обычный 11 2" xfId="274"/>
    <cellStyle name="Обычный 11 2 2" xfId="645"/>
    <cellStyle name="Обычный 11 2 2 2" xfId="866"/>
    <cellStyle name="Обычный 11 2 2 2 2" xfId="1713"/>
    <cellStyle name="Обычный 11 2 2 3" xfId="1491"/>
    <cellStyle name="Обычный 11 2 3" xfId="867"/>
    <cellStyle name="Обычный 11 2 3 2" xfId="1714"/>
    <cellStyle name="Обычный 11 2 4" xfId="1282"/>
    <cellStyle name="Обычный 11 2 5" xfId="441"/>
    <cellStyle name="Обычный 11 3" xfId="275"/>
    <cellStyle name="Обычный 11 3 2" xfId="868"/>
    <cellStyle name="Обычный 11 3 2 2" xfId="1715"/>
    <cellStyle name="Обычный 11 3 3" xfId="1490"/>
    <cellStyle name="Обычный 11 3 4" xfId="644"/>
    <cellStyle name="Обычный 11 4" xfId="869"/>
    <cellStyle name="Обычный 11 4 2" xfId="1716"/>
    <cellStyle name="Обычный 11 5" xfId="1260"/>
    <cellStyle name="Обычный 11 5 2" xfId="2104"/>
    <cellStyle name="Обычный 11 6" xfId="1263"/>
    <cellStyle name="Обычный 11 6 2" xfId="2106"/>
    <cellStyle name="Обычный 11 7" xfId="1281"/>
    <cellStyle name="Обычный 11 8" xfId="440"/>
    <cellStyle name="Обычный 110" xfId="442"/>
    <cellStyle name="Обычный 110 2" xfId="646"/>
    <cellStyle name="Обычный 110 2 2" xfId="870"/>
    <cellStyle name="Обычный 110 2 2 2" xfId="1717"/>
    <cellStyle name="Обычный 110 2 3" xfId="1492"/>
    <cellStyle name="Обычный 110 3" xfId="871"/>
    <cellStyle name="Обычный 110 3 2" xfId="1718"/>
    <cellStyle name="Обычный 110 4" xfId="1283"/>
    <cellStyle name="Обычный 111" xfId="443"/>
    <cellStyle name="Обычный 111 2" xfId="647"/>
    <cellStyle name="Обычный 111 2 2" xfId="872"/>
    <cellStyle name="Обычный 111 2 2 2" xfId="1719"/>
    <cellStyle name="Обычный 111 2 3" xfId="1493"/>
    <cellStyle name="Обычный 111 3" xfId="873"/>
    <cellStyle name="Обычный 111 3 2" xfId="1720"/>
    <cellStyle name="Обычный 111 4" xfId="1284"/>
    <cellStyle name="Обычный 112" xfId="444"/>
    <cellStyle name="Обычный 112 2" xfId="648"/>
    <cellStyle name="Обычный 112 2 2" xfId="874"/>
    <cellStyle name="Обычный 112 2 2 2" xfId="1721"/>
    <cellStyle name="Обычный 112 2 3" xfId="1494"/>
    <cellStyle name="Обычный 112 3" xfId="875"/>
    <cellStyle name="Обычный 112 3 2" xfId="1722"/>
    <cellStyle name="Обычный 112 4" xfId="1285"/>
    <cellStyle name="Обычный 113" xfId="445"/>
    <cellStyle name="Обычный 113 2" xfId="649"/>
    <cellStyle name="Обычный 113 2 2" xfId="876"/>
    <cellStyle name="Обычный 113 2 2 2" xfId="1723"/>
    <cellStyle name="Обычный 113 2 3" xfId="1495"/>
    <cellStyle name="Обычный 113 3" xfId="877"/>
    <cellStyle name="Обычный 113 3 2" xfId="1724"/>
    <cellStyle name="Обычный 113 4" xfId="1286"/>
    <cellStyle name="Обычный 114" xfId="446"/>
    <cellStyle name="Обычный 114 2" xfId="650"/>
    <cellStyle name="Обычный 114 2 2" xfId="878"/>
    <cellStyle name="Обычный 114 2 2 2" xfId="1725"/>
    <cellStyle name="Обычный 114 2 3" xfId="1496"/>
    <cellStyle name="Обычный 114 3" xfId="879"/>
    <cellStyle name="Обычный 114 3 2" xfId="1726"/>
    <cellStyle name="Обычный 114 4" xfId="1287"/>
    <cellStyle name="Обычный 115" xfId="447"/>
    <cellStyle name="Обычный 115 2" xfId="651"/>
    <cellStyle name="Обычный 115 2 2" xfId="880"/>
    <cellStyle name="Обычный 115 2 2 2" xfId="1727"/>
    <cellStyle name="Обычный 115 2 3" xfId="1497"/>
    <cellStyle name="Обычный 115 3" xfId="881"/>
    <cellStyle name="Обычный 115 3 2" xfId="1728"/>
    <cellStyle name="Обычный 115 4" xfId="1288"/>
    <cellStyle name="Обычный 116" xfId="448"/>
    <cellStyle name="Обычный 116 2" xfId="652"/>
    <cellStyle name="Обычный 116 2 2" xfId="882"/>
    <cellStyle name="Обычный 116 2 2 2" xfId="1729"/>
    <cellStyle name="Обычный 116 2 3" xfId="1498"/>
    <cellStyle name="Обычный 116 3" xfId="883"/>
    <cellStyle name="Обычный 116 3 2" xfId="1730"/>
    <cellStyle name="Обычный 116 4" xfId="1289"/>
    <cellStyle name="Обычный 117" xfId="449"/>
    <cellStyle name="Обычный 117 2" xfId="653"/>
    <cellStyle name="Обычный 117 2 2" xfId="884"/>
    <cellStyle name="Обычный 117 2 2 2" xfId="1731"/>
    <cellStyle name="Обычный 117 2 3" xfId="1499"/>
    <cellStyle name="Обычный 117 3" xfId="885"/>
    <cellStyle name="Обычный 117 3 2" xfId="1732"/>
    <cellStyle name="Обычный 117 4" xfId="1290"/>
    <cellStyle name="Обычный 118" xfId="450"/>
    <cellStyle name="Обычный 118 2" xfId="654"/>
    <cellStyle name="Обычный 118 2 2" xfId="886"/>
    <cellStyle name="Обычный 118 2 2 2" xfId="1733"/>
    <cellStyle name="Обычный 118 2 3" xfId="1500"/>
    <cellStyle name="Обычный 118 3" xfId="887"/>
    <cellStyle name="Обычный 118 3 2" xfId="1734"/>
    <cellStyle name="Обычный 118 4" xfId="1291"/>
    <cellStyle name="Обычный 119" xfId="451"/>
    <cellStyle name="Обычный 119 2" xfId="655"/>
    <cellStyle name="Обычный 119 2 2" xfId="888"/>
    <cellStyle name="Обычный 119 2 2 2" xfId="1735"/>
    <cellStyle name="Обычный 119 2 3" xfId="1501"/>
    <cellStyle name="Обычный 119 3" xfId="889"/>
    <cellStyle name="Обычный 119 3 2" xfId="1736"/>
    <cellStyle name="Обычный 119 4" xfId="1292"/>
    <cellStyle name="Обычный 12" xfId="6"/>
    <cellStyle name="Обычный 12 2" xfId="276"/>
    <cellStyle name="Обычный 12 2 2" xfId="657"/>
    <cellStyle name="Обычный 12 2 2 2" xfId="890"/>
    <cellStyle name="Обычный 12 2 2 2 2" xfId="1737"/>
    <cellStyle name="Обычный 12 2 2 3" xfId="1503"/>
    <cellStyle name="Обычный 12 2 3" xfId="891"/>
    <cellStyle name="Обычный 12 2 3 2" xfId="1738"/>
    <cellStyle name="Обычный 12 2 4" xfId="1261"/>
    <cellStyle name="Обычный 12 2 4 2" xfId="2105"/>
    <cellStyle name="Обычный 12 2 5" xfId="1264"/>
    <cellStyle name="Обычный 12 2 5 2" xfId="2107"/>
    <cellStyle name="Обычный 12 2 6" xfId="1294"/>
    <cellStyle name="Обычный 12 2 7" xfId="453"/>
    <cellStyle name="Обычный 12 3" xfId="277"/>
    <cellStyle name="Обычный 12 3 2" xfId="892"/>
    <cellStyle name="Обычный 12 3 2 2" xfId="1739"/>
    <cellStyle name="Обычный 12 3 3" xfId="1502"/>
    <cellStyle name="Обычный 12 3 4" xfId="656"/>
    <cellStyle name="Обычный 12 4" xfId="893"/>
    <cellStyle name="Обычный 12 4 2" xfId="1740"/>
    <cellStyle name="Обычный 12 5" xfId="1293"/>
    <cellStyle name="Обычный 12 6" xfId="452"/>
    <cellStyle name="Обычный 120" xfId="8"/>
    <cellStyle name="Обычный 120 2" xfId="658"/>
    <cellStyle name="Обычный 120 2 2" xfId="894"/>
    <cellStyle name="Обычный 120 2 2 2" xfId="1741"/>
    <cellStyle name="Обычный 120 2 3" xfId="1504"/>
    <cellStyle name="Обычный 120 3" xfId="895"/>
    <cellStyle name="Обычный 120 3 2" xfId="1742"/>
    <cellStyle name="Обычный 120 4" xfId="1295"/>
    <cellStyle name="Обычный 121" xfId="454"/>
    <cellStyle name="Обычный 121 2" xfId="659"/>
    <cellStyle name="Обычный 121 2 2" xfId="896"/>
    <cellStyle name="Обычный 121 2 2 2" xfId="1743"/>
    <cellStyle name="Обычный 121 2 3" xfId="1505"/>
    <cellStyle name="Обычный 121 3" xfId="897"/>
    <cellStyle name="Обычный 121 3 2" xfId="1744"/>
    <cellStyle name="Обычный 121 4" xfId="1296"/>
    <cellStyle name="Обычный 122" xfId="455"/>
    <cellStyle name="Обычный 122 2" xfId="660"/>
    <cellStyle name="Обычный 122 2 2" xfId="898"/>
    <cellStyle name="Обычный 122 2 2 2" xfId="1745"/>
    <cellStyle name="Обычный 122 2 3" xfId="1506"/>
    <cellStyle name="Обычный 122 3" xfId="899"/>
    <cellStyle name="Обычный 122 3 2" xfId="1746"/>
    <cellStyle name="Обычный 122 4" xfId="1297"/>
    <cellStyle name="Обычный 123" xfId="456"/>
    <cellStyle name="Обычный 123 2" xfId="661"/>
    <cellStyle name="Обычный 123 2 2" xfId="900"/>
    <cellStyle name="Обычный 123 2 2 2" xfId="1747"/>
    <cellStyle name="Обычный 123 2 3" xfId="1507"/>
    <cellStyle name="Обычный 123 3" xfId="901"/>
    <cellStyle name="Обычный 123 3 2" xfId="1748"/>
    <cellStyle name="Обычный 123 4" xfId="1298"/>
    <cellStyle name="Обычный 124" xfId="457"/>
    <cellStyle name="Обычный 124 2" xfId="662"/>
    <cellStyle name="Обычный 124 2 2" xfId="902"/>
    <cellStyle name="Обычный 124 2 2 2" xfId="1749"/>
    <cellStyle name="Обычный 124 2 3" xfId="1508"/>
    <cellStyle name="Обычный 124 3" xfId="903"/>
    <cellStyle name="Обычный 124 3 2" xfId="1750"/>
    <cellStyle name="Обычный 124 4" xfId="1299"/>
    <cellStyle name="Обычный 125" xfId="458"/>
    <cellStyle name="Обычный 125 2" xfId="663"/>
    <cellStyle name="Обычный 125 2 2" xfId="904"/>
    <cellStyle name="Обычный 125 2 2 2" xfId="1751"/>
    <cellStyle name="Обычный 125 2 3" xfId="1509"/>
    <cellStyle name="Обычный 125 3" xfId="905"/>
    <cellStyle name="Обычный 125 3 2" xfId="1752"/>
    <cellStyle name="Обычный 125 4" xfId="1300"/>
    <cellStyle name="Обычный 126" xfId="459"/>
    <cellStyle name="Обычный 126 2" xfId="664"/>
    <cellStyle name="Обычный 126 2 2" xfId="906"/>
    <cellStyle name="Обычный 126 2 2 2" xfId="1753"/>
    <cellStyle name="Обычный 126 2 3" xfId="1510"/>
    <cellStyle name="Обычный 126 3" xfId="907"/>
    <cellStyle name="Обычный 126 3 2" xfId="1754"/>
    <cellStyle name="Обычный 126 4" xfId="1301"/>
    <cellStyle name="Обычный 127" xfId="460"/>
    <cellStyle name="Обычный 127 2" xfId="665"/>
    <cellStyle name="Обычный 127 2 2" xfId="908"/>
    <cellStyle name="Обычный 127 2 2 2" xfId="1755"/>
    <cellStyle name="Обычный 127 2 3" xfId="1511"/>
    <cellStyle name="Обычный 127 3" xfId="909"/>
    <cellStyle name="Обычный 127 3 2" xfId="1756"/>
    <cellStyle name="Обычный 127 4" xfId="1302"/>
    <cellStyle name="Обычный 128" xfId="461"/>
    <cellStyle name="Обычный 128 2" xfId="666"/>
    <cellStyle name="Обычный 128 2 2" xfId="910"/>
    <cellStyle name="Обычный 128 2 2 2" xfId="1757"/>
    <cellStyle name="Обычный 128 2 3" xfId="1512"/>
    <cellStyle name="Обычный 128 3" xfId="911"/>
    <cellStyle name="Обычный 128 3 2" xfId="1758"/>
    <cellStyle name="Обычный 128 4" xfId="1303"/>
    <cellStyle name="Обычный 129" xfId="462"/>
    <cellStyle name="Обычный 129 2" xfId="667"/>
    <cellStyle name="Обычный 129 2 2" xfId="912"/>
    <cellStyle name="Обычный 129 2 2 2" xfId="1759"/>
    <cellStyle name="Обычный 129 2 3" xfId="1513"/>
    <cellStyle name="Обычный 129 3" xfId="913"/>
    <cellStyle name="Обычный 129 3 2" xfId="1760"/>
    <cellStyle name="Обычный 129 4" xfId="1304"/>
    <cellStyle name="Обычный 13" xfId="278"/>
    <cellStyle name="Обычный 13 2" xfId="279"/>
    <cellStyle name="Обычный 13 2 2" xfId="669"/>
    <cellStyle name="Обычный 13 2 2 2" xfId="914"/>
    <cellStyle name="Обычный 13 2 2 2 2" xfId="1761"/>
    <cellStyle name="Обычный 13 2 2 3" xfId="1515"/>
    <cellStyle name="Обычный 13 2 3" xfId="915"/>
    <cellStyle name="Обычный 13 2 3 2" xfId="1762"/>
    <cellStyle name="Обычный 13 2 4" xfId="1306"/>
    <cellStyle name="Обычный 13 2 5" xfId="464"/>
    <cellStyle name="Обычный 13 3" xfId="280"/>
    <cellStyle name="Обычный 13 3 2" xfId="916"/>
    <cellStyle name="Обычный 13 3 2 2" xfId="1763"/>
    <cellStyle name="Обычный 13 3 3" xfId="1514"/>
    <cellStyle name="Обычный 13 3 4" xfId="668"/>
    <cellStyle name="Обычный 13 4" xfId="917"/>
    <cellStyle name="Обычный 13 4 2" xfId="1764"/>
    <cellStyle name="Обычный 13 5" xfId="1305"/>
    <cellStyle name="Обычный 13 6" xfId="463"/>
    <cellStyle name="Обычный 130" xfId="465"/>
    <cellStyle name="Обычный 130 2" xfId="670"/>
    <cellStyle name="Обычный 130 2 2" xfId="918"/>
    <cellStyle name="Обычный 130 2 2 2" xfId="1765"/>
    <cellStyle name="Обычный 130 2 3" xfId="1516"/>
    <cellStyle name="Обычный 130 3" xfId="919"/>
    <cellStyle name="Обычный 130 3 2" xfId="1766"/>
    <cellStyle name="Обычный 130 4" xfId="1307"/>
    <cellStyle name="Обычный 131" xfId="466"/>
    <cellStyle name="Обычный 131 2" xfId="671"/>
    <cellStyle name="Обычный 131 2 2" xfId="920"/>
    <cellStyle name="Обычный 131 2 2 2" xfId="1767"/>
    <cellStyle name="Обычный 131 2 3" xfId="1517"/>
    <cellStyle name="Обычный 131 3" xfId="921"/>
    <cellStyle name="Обычный 131 3 2" xfId="1768"/>
    <cellStyle name="Обычный 131 4" xfId="1308"/>
    <cellStyle name="Обычный 132" xfId="467"/>
    <cellStyle name="Обычный 132 2" xfId="672"/>
    <cellStyle name="Обычный 132 2 2" xfId="922"/>
    <cellStyle name="Обычный 132 2 2 2" xfId="1769"/>
    <cellStyle name="Обычный 132 2 3" xfId="1518"/>
    <cellStyle name="Обычный 132 3" xfId="923"/>
    <cellStyle name="Обычный 132 3 2" xfId="1770"/>
    <cellStyle name="Обычный 132 4" xfId="1309"/>
    <cellStyle name="Обычный 133" xfId="468"/>
    <cellStyle name="Обычный 133 2" xfId="673"/>
    <cellStyle name="Обычный 133 2 2" xfId="924"/>
    <cellStyle name="Обычный 133 2 2 2" xfId="1771"/>
    <cellStyle name="Обычный 133 2 3" xfId="1519"/>
    <cellStyle name="Обычный 133 3" xfId="925"/>
    <cellStyle name="Обычный 133 3 2" xfId="1772"/>
    <cellStyle name="Обычный 133 4" xfId="1310"/>
    <cellStyle name="Обычный 134" xfId="469"/>
    <cellStyle name="Обычный 134 2" xfId="674"/>
    <cellStyle name="Обычный 134 2 2" xfId="926"/>
    <cellStyle name="Обычный 134 2 2 2" xfId="1773"/>
    <cellStyle name="Обычный 134 2 3" xfId="1520"/>
    <cellStyle name="Обычный 134 3" xfId="927"/>
    <cellStyle name="Обычный 134 3 2" xfId="1774"/>
    <cellStyle name="Обычный 134 4" xfId="1311"/>
    <cellStyle name="Обычный 135" xfId="470"/>
    <cellStyle name="Обычный 135 2" xfId="675"/>
    <cellStyle name="Обычный 135 2 2" xfId="928"/>
    <cellStyle name="Обычный 135 2 2 2" xfId="1775"/>
    <cellStyle name="Обычный 135 2 3" xfId="1521"/>
    <cellStyle name="Обычный 135 3" xfId="929"/>
    <cellStyle name="Обычный 135 3 2" xfId="1776"/>
    <cellStyle name="Обычный 135 4" xfId="1312"/>
    <cellStyle name="Обычный 136" xfId="471"/>
    <cellStyle name="Обычный 136 2" xfId="676"/>
    <cellStyle name="Обычный 136 2 2" xfId="930"/>
    <cellStyle name="Обычный 136 2 2 2" xfId="1777"/>
    <cellStyle name="Обычный 136 2 3" xfId="1522"/>
    <cellStyle name="Обычный 136 3" xfId="931"/>
    <cellStyle name="Обычный 136 3 2" xfId="1778"/>
    <cellStyle name="Обычный 136 4" xfId="1313"/>
    <cellStyle name="Обычный 137" xfId="472"/>
    <cellStyle name="Обычный 137 2" xfId="677"/>
    <cellStyle name="Обычный 137 2 2" xfId="932"/>
    <cellStyle name="Обычный 137 2 2 2" xfId="1779"/>
    <cellStyle name="Обычный 137 2 3" xfId="1523"/>
    <cellStyle name="Обычный 137 3" xfId="933"/>
    <cellStyle name="Обычный 137 3 2" xfId="1780"/>
    <cellStyle name="Обычный 137 4" xfId="1314"/>
    <cellStyle name="Обычный 138" xfId="473"/>
    <cellStyle name="Обычный 138 2" xfId="678"/>
    <cellStyle name="Обычный 138 2 2" xfId="934"/>
    <cellStyle name="Обычный 138 2 2 2" xfId="1781"/>
    <cellStyle name="Обычный 138 2 3" xfId="1524"/>
    <cellStyle name="Обычный 138 3" xfId="935"/>
    <cellStyle name="Обычный 138 3 2" xfId="1782"/>
    <cellStyle name="Обычный 138 4" xfId="1315"/>
    <cellStyle name="Обычный 139" xfId="474"/>
    <cellStyle name="Обычный 139 2" xfId="679"/>
    <cellStyle name="Обычный 139 2 2" xfId="936"/>
    <cellStyle name="Обычный 139 2 2 2" xfId="1783"/>
    <cellStyle name="Обычный 139 2 3" xfId="1525"/>
    <cellStyle name="Обычный 139 3" xfId="937"/>
    <cellStyle name="Обычный 139 3 2" xfId="1784"/>
    <cellStyle name="Обычный 139 4" xfId="1316"/>
    <cellStyle name="Обычный 14" xfId="281"/>
    <cellStyle name="Обычный 14 2" xfId="476"/>
    <cellStyle name="Обычный 14 2 2" xfId="477"/>
    <cellStyle name="Обычный 14 2 2 2" xfId="682"/>
    <cellStyle name="Обычный 14 2 2 2 2" xfId="938"/>
    <cellStyle name="Обычный 14 2 2 2 2 2" xfId="1785"/>
    <cellStyle name="Обычный 14 2 2 2 3" xfId="1528"/>
    <cellStyle name="Обычный 14 2 2 3" xfId="939"/>
    <cellStyle name="Обычный 14 2 2 3 2" xfId="1786"/>
    <cellStyle name="Обычный 14 2 2 4" xfId="1319"/>
    <cellStyle name="Обычный 14 2 3" xfId="681"/>
    <cellStyle name="Обычный 14 2 3 2" xfId="940"/>
    <cellStyle name="Обычный 14 2 3 2 2" xfId="1787"/>
    <cellStyle name="Обычный 14 2 3 3" xfId="1527"/>
    <cellStyle name="Обычный 14 2 4" xfId="941"/>
    <cellStyle name="Обычный 14 2 4 2" xfId="1788"/>
    <cellStyle name="Обычный 14 2 5" xfId="1318"/>
    <cellStyle name="Обычный 14 3" xfId="478"/>
    <cellStyle name="Обычный 14 3 2" xfId="683"/>
    <cellStyle name="Обычный 14 3 2 2" xfId="942"/>
    <cellStyle name="Обычный 14 3 2 2 2" xfId="1789"/>
    <cellStyle name="Обычный 14 3 2 3" xfId="1529"/>
    <cellStyle name="Обычный 14 3 3" xfId="943"/>
    <cellStyle name="Обычный 14 3 3 2" xfId="1790"/>
    <cellStyle name="Обычный 14 3 4" xfId="1320"/>
    <cellStyle name="Обычный 14 4" xfId="680"/>
    <cellStyle name="Обычный 14 4 2" xfId="944"/>
    <cellStyle name="Обычный 14 4 2 2" xfId="1791"/>
    <cellStyle name="Обычный 14 4 3" xfId="1526"/>
    <cellStyle name="Обычный 14 5" xfId="945"/>
    <cellStyle name="Обычный 14 5 2" xfId="1792"/>
    <cellStyle name="Обычный 14 6" xfId="1317"/>
    <cellStyle name="Обычный 14 7" xfId="475"/>
    <cellStyle name="Обычный 140" xfId="479"/>
    <cellStyle name="Обычный 140 2" xfId="684"/>
    <cellStyle name="Обычный 140 2 2" xfId="946"/>
    <cellStyle name="Обычный 140 2 2 2" xfId="1793"/>
    <cellStyle name="Обычный 140 2 3" xfId="1530"/>
    <cellStyle name="Обычный 140 3" xfId="947"/>
    <cellStyle name="Обычный 140 3 2" xfId="1794"/>
    <cellStyle name="Обычный 140 4" xfId="1321"/>
    <cellStyle name="Обычный 141" xfId="480"/>
    <cellStyle name="Обычный 141 2" xfId="685"/>
    <cellStyle name="Обычный 141 2 2" xfId="948"/>
    <cellStyle name="Обычный 141 2 2 2" xfId="1795"/>
    <cellStyle name="Обычный 141 2 3" xfId="1531"/>
    <cellStyle name="Обычный 141 3" xfId="949"/>
    <cellStyle name="Обычный 141 3 2" xfId="1796"/>
    <cellStyle name="Обычный 141 4" xfId="1322"/>
    <cellStyle name="Обычный 142" xfId="481"/>
    <cellStyle name="Обычный 142 2" xfId="686"/>
    <cellStyle name="Обычный 142 2 2" xfId="950"/>
    <cellStyle name="Обычный 142 2 2 2" xfId="1797"/>
    <cellStyle name="Обычный 142 2 3" xfId="1532"/>
    <cellStyle name="Обычный 142 3" xfId="951"/>
    <cellStyle name="Обычный 142 3 2" xfId="1798"/>
    <cellStyle name="Обычный 142 4" xfId="1323"/>
    <cellStyle name="Обычный 143" xfId="482"/>
    <cellStyle name="Обычный 143 2" xfId="687"/>
    <cellStyle name="Обычный 143 2 2" xfId="952"/>
    <cellStyle name="Обычный 143 2 2 2" xfId="1799"/>
    <cellStyle name="Обычный 143 2 3" xfId="1533"/>
    <cellStyle name="Обычный 143 3" xfId="953"/>
    <cellStyle name="Обычный 143 3 2" xfId="1800"/>
    <cellStyle name="Обычный 143 4" xfId="1324"/>
    <cellStyle name="Обычный 144" xfId="483"/>
    <cellStyle name="Обычный 144 2" xfId="688"/>
    <cellStyle name="Обычный 144 2 2" xfId="954"/>
    <cellStyle name="Обычный 144 2 2 2" xfId="1801"/>
    <cellStyle name="Обычный 144 2 3" xfId="1534"/>
    <cellStyle name="Обычный 144 3" xfId="955"/>
    <cellStyle name="Обычный 144 3 2" xfId="1802"/>
    <cellStyle name="Обычный 144 4" xfId="1325"/>
    <cellStyle name="Обычный 145" xfId="484"/>
    <cellStyle name="Обычный 145 2" xfId="689"/>
    <cellStyle name="Обычный 145 2 2" xfId="956"/>
    <cellStyle name="Обычный 145 2 2 2" xfId="1803"/>
    <cellStyle name="Обычный 145 2 3" xfId="1535"/>
    <cellStyle name="Обычный 145 3" xfId="957"/>
    <cellStyle name="Обычный 145 3 2" xfId="1804"/>
    <cellStyle name="Обычный 145 4" xfId="1326"/>
    <cellStyle name="Обычный 146" xfId="485"/>
    <cellStyle name="Обычный 146 2" xfId="690"/>
    <cellStyle name="Обычный 146 2 2" xfId="958"/>
    <cellStyle name="Обычный 146 2 2 2" xfId="1805"/>
    <cellStyle name="Обычный 146 2 3" xfId="1536"/>
    <cellStyle name="Обычный 146 3" xfId="959"/>
    <cellStyle name="Обычный 146 3 2" xfId="1806"/>
    <cellStyle name="Обычный 146 4" xfId="1327"/>
    <cellStyle name="Обычный 147" xfId="486"/>
    <cellStyle name="Обычный 147 2" xfId="691"/>
    <cellStyle name="Обычный 147 2 2" xfId="960"/>
    <cellStyle name="Обычный 147 2 2 2" xfId="1807"/>
    <cellStyle name="Обычный 147 2 3" xfId="1537"/>
    <cellStyle name="Обычный 147 3" xfId="961"/>
    <cellStyle name="Обычный 147 3 2" xfId="1808"/>
    <cellStyle name="Обычный 147 4" xfId="1328"/>
    <cellStyle name="Обычный 148" xfId="487"/>
    <cellStyle name="Обычный 148 2" xfId="692"/>
    <cellStyle name="Обычный 148 2 2" xfId="962"/>
    <cellStyle name="Обычный 148 2 2 2" xfId="1809"/>
    <cellStyle name="Обычный 148 2 3" xfId="1538"/>
    <cellStyle name="Обычный 148 3" xfId="963"/>
    <cellStyle name="Обычный 148 3 2" xfId="1810"/>
    <cellStyle name="Обычный 148 4" xfId="1329"/>
    <cellStyle name="Обычный 149" xfId="488"/>
    <cellStyle name="Обычный 149 2" xfId="693"/>
    <cellStyle name="Обычный 149 2 2" xfId="964"/>
    <cellStyle name="Обычный 149 2 2 2" xfId="1811"/>
    <cellStyle name="Обычный 149 2 3" xfId="1539"/>
    <cellStyle name="Обычный 149 3" xfId="965"/>
    <cellStyle name="Обычный 149 3 2" xfId="1812"/>
    <cellStyle name="Обычный 149 4" xfId="1330"/>
    <cellStyle name="Обычный 15" xfId="282"/>
    <cellStyle name="Обычный 15 2" xfId="283"/>
    <cellStyle name="Обычный 15 2 2" xfId="695"/>
    <cellStyle name="Обычный 15 2 2 2" xfId="966"/>
    <cellStyle name="Обычный 15 2 2 2 2" xfId="1813"/>
    <cellStyle name="Обычный 15 2 2 3" xfId="1541"/>
    <cellStyle name="Обычный 15 2 3" xfId="967"/>
    <cellStyle name="Обычный 15 2 3 2" xfId="1814"/>
    <cellStyle name="Обычный 15 2 4" xfId="1332"/>
    <cellStyle name="Обычный 15 2 5" xfId="490"/>
    <cellStyle name="Обычный 15 3" xfId="694"/>
    <cellStyle name="Обычный 15 3 2" xfId="968"/>
    <cellStyle name="Обычный 15 3 2 2" xfId="1815"/>
    <cellStyle name="Обычный 15 3 3" xfId="1540"/>
    <cellStyle name="Обычный 15 4" xfId="969"/>
    <cellStyle name="Обычный 15 4 2" xfId="1816"/>
    <cellStyle name="Обычный 15 5" xfId="1331"/>
    <cellStyle name="Обычный 15 6" xfId="489"/>
    <cellStyle name="Обычный 150" xfId="427"/>
    <cellStyle name="Обычный 150 2" xfId="631"/>
    <cellStyle name="Обычный 150 2 2" xfId="970"/>
    <cellStyle name="Обычный 150 2 2 2" xfId="1817"/>
    <cellStyle name="Обычный 150 2 3" xfId="1477"/>
    <cellStyle name="Обычный 150 3" xfId="841"/>
    <cellStyle name="Обычный 150 3 2" xfId="1688"/>
    <cellStyle name="Обычный 150 4" xfId="1268"/>
    <cellStyle name="Обычный 151" xfId="491"/>
    <cellStyle name="Обычный 151 2" xfId="696"/>
    <cellStyle name="Обычный 151 2 2" xfId="971"/>
    <cellStyle name="Обычный 151 2 2 2" xfId="1818"/>
    <cellStyle name="Обычный 151 2 3" xfId="1542"/>
    <cellStyle name="Обычный 151 3" xfId="972"/>
    <cellStyle name="Обычный 151 3 2" xfId="1819"/>
    <cellStyle name="Обычный 151 4" xfId="1333"/>
    <cellStyle name="Обычный 152" xfId="624"/>
    <cellStyle name="Обычный 152 2" xfId="832"/>
    <cellStyle name="Обычный 152 2 2" xfId="973"/>
    <cellStyle name="Обычный 152 2 2 2" xfId="1820"/>
    <cellStyle name="Обычный 152 2 3" xfId="1682"/>
    <cellStyle name="Обычный 152 3" xfId="974"/>
    <cellStyle name="Обычный 152 3 2" xfId="1821"/>
    <cellStyle name="Обычный 152 4" xfId="1473"/>
    <cellStyle name="Обычный 153" xfId="625"/>
    <cellStyle name="Обычный 153 2" xfId="833"/>
    <cellStyle name="Обычный 153 2 2" xfId="975"/>
    <cellStyle name="Обычный 153 2 2 2" xfId="1822"/>
    <cellStyle name="Обычный 153 2 3" xfId="1683"/>
    <cellStyle name="Обычный 153 3" xfId="976"/>
    <cellStyle name="Обычный 153 3 2" xfId="1823"/>
    <cellStyle name="Обычный 153 4" xfId="1474"/>
    <cellStyle name="Обычный 154" xfId="626"/>
    <cellStyle name="Обычный 155" xfId="627"/>
    <cellStyle name="Обычный 156" xfId="834"/>
    <cellStyle name="Обычный 156 2" xfId="977"/>
    <cellStyle name="Обычный 157" xfId="835"/>
    <cellStyle name="Обычный 158" xfId="978"/>
    <cellStyle name="Обычный 159" xfId="979"/>
    <cellStyle name="Обычный 159 2" xfId="1258"/>
    <cellStyle name="Обычный 16" xfId="284"/>
    <cellStyle name="Обычный 16 2" xfId="493"/>
    <cellStyle name="Обычный 16 2 2" xfId="698"/>
    <cellStyle name="Обычный 16 2 2 2" xfId="980"/>
    <cellStyle name="Обычный 16 2 2 2 2" xfId="1824"/>
    <cellStyle name="Обычный 16 2 2 3" xfId="1544"/>
    <cellStyle name="Обычный 16 2 3" xfId="981"/>
    <cellStyle name="Обычный 16 2 3 2" xfId="1825"/>
    <cellStyle name="Обычный 16 2 4" xfId="1335"/>
    <cellStyle name="Обычный 16 3" xfId="697"/>
    <cellStyle name="Обычный 16 3 2" xfId="982"/>
    <cellStyle name="Обычный 16 3 2 2" xfId="1826"/>
    <cellStyle name="Обычный 16 3 3" xfId="1543"/>
    <cellStyle name="Обычный 16 4" xfId="983"/>
    <cellStyle name="Обычный 16 4 2" xfId="1827"/>
    <cellStyle name="Обычный 16 5" xfId="1334"/>
    <cellStyle name="Обычный 16 6" xfId="492"/>
    <cellStyle name="Обычный 160" xfId="1265"/>
    <cellStyle name="Обычный 17" xfId="285"/>
    <cellStyle name="Обычный 17 2" xfId="286"/>
    <cellStyle name="Обычный 17 2 2" xfId="399"/>
    <cellStyle name="Обычный 17 2 2 2" xfId="984"/>
    <cellStyle name="Обычный 17 2 2 2 2" xfId="1828"/>
    <cellStyle name="Обычный 17 2 2 3" xfId="1546"/>
    <cellStyle name="Обычный 17 2 3" xfId="985"/>
    <cellStyle name="Обычный 17 2 3 2" xfId="1829"/>
    <cellStyle name="Обычный 17 2 4" xfId="1337"/>
    <cellStyle name="Обычный 17 3" xfId="699"/>
    <cellStyle name="Обычный 17 3 2" xfId="986"/>
    <cellStyle name="Обычный 17 3 2 2" xfId="1830"/>
    <cellStyle name="Обычный 17 3 3" xfId="1545"/>
    <cellStyle name="Обычный 17 4" xfId="987"/>
    <cellStyle name="Обычный 17 4 2" xfId="1831"/>
    <cellStyle name="Обычный 17 5" xfId="1336"/>
    <cellStyle name="Обычный 18" xfId="287"/>
    <cellStyle name="Обычный 18 2" xfId="400"/>
    <cellStyle name="Обычный 18 2 2" xfId="701"/>
    <cellStyle name="Обычный 18 2 2 2" xfId="988"/>
    <cellStyle name="Обычный 18 2 2 2 2" xfId="1832"/>
    <cellStyle name="Обычный 18 2 2 3" xfId="1548"/>
    <cellStyle name="Обычный 18 2 3" xfId="989"/>
    <cellStyle name="Обычный 18 2 3 2" xfId="1833"/>
    <cellStyle name="Обычный 18 2 4" xfId="1339"/>
    <cellStyle name="Обычный 18 3" xfId="700"/>
    <cellStyle name="Обычный 18 3 2" xfId="990"/>
    <cellStyle name="Обычный 18 3 2 2" xfId="1834"/>
    <cellStyle name="Обычный 18 3 3" xfId="1547"/>
    <cellStyle name="Обычный 18 4" xfId="991"/>
    <cellStyle name="Обычный 18 4 2" xfId="1835"/>
    <cellStyle name="Обычный 18 5" xfId="1338"/>
    <cellStyle name="Обычный 19" xfId="288"/>
    <cellStyle name="Обычный 19 2" xfId="289"/>
    <cellStyle name="Обычный 19 2 2" xfId="401"/>
    <cellStyle name="Обычный 19 2 2 2" xfId="992"/>
    <cellStyle name="Обычный 19 2 2 2 2" xfId="1836"/>
    <cellStyle name="Обычный 19 2 2 3" xfId="1550"/>
    <cellStyle name="Обычный 19 2 3" xfId="993"/>
    <cellStyle name="Обычный 19 2 3 2" xfId="1837"/>
    <cellStyle name="Обычный 19 2 4" xfId="1341"/>
    <cellStyle name="Обычный 19 3" xfId="402"/>
    <cellStyle name="Обычный 19 3 2" xfId="994"/>
    <cellStyle name="Обычный 19 3 2 2" xfId="1838"/>
    <cellStyle name="Обычный 19 3 3" xfId="1549"/>
    <cellStyle name="Обычный 19 4" xfId="995"/>
    <cellStyle name="Обычный 19 4 2" xfId="1839"/>
    <cellStyle name="Обычный 19 5" xfId="1340"/>
    <cellStyle name="Обычный 2" xfId="1"/>
    <cellStyle name="Обычный 2 2" xfId="4"/>
    <cellStyle name="Обычный 2 2 2" xfId="290"/>
    <cellStyle name="Обычный 2 2 2 2" xfId="291"/>
    <cellStyle name="Обычный 2 2 2 2 2" xfId="292"/>
    <cellStyle name="Обычный 2 2 3" xfId="293"/>
    <cellStyle name="Обычный 2 2 3 2" xfId="294"/>
    <cellStyle name="Обычный 2 2 4" xfId="295"/>
    <cellStyle name="Обычный 2 2 5" xfId="296"/>
    <cellStyle name="Обычный 2 2 6" xfId="297"/>
    <cellStyle name="Обычный 2 2 7" xfId="422"/>
    <cellStyle name="Обычный 2 2 7 2" xfId="494"/>
    <cellStyle name="Обычный 2 2 7 2 2" xfId="702"/>
    <cellStyle name="Обычный 2 2 7 2 2 2" xfId="996"/>
    <cellStyle name="Обычный 2 2 7 2 2 2 2" xfId="1840"/>
    <cellStyle name="Обычный 2 2 7 2 2 3" xfId="1551"/>
    <cellStyle name="Обычный 2 2 7 2 3" xfId="997"/>
    <cellStyle name="Обычный 2 2 7 2 3 2" xfId="1841"/>
    <cellStyle name="Обычный 2 2 7 2 4" xfId="1342"/>
    <cellStyle name="Обычный 2 2 7 3" xfId="629"/>
    <cellStyle name="Обычный 2 2 7 3 2" xfId="998"/>
    <cellStyle name="Обычный 2 2 7 3 2 2" xfId="1842"/>
    <cellStyle name="Обычный 2 2 7 3 3" xfId="1475"/>
    <cellStyle name="Обычный 2 2 7 4" xfId="838"/>
    <cellStyle name="Обычный 2 2 7 4 2" xfId="1685"/>
    <cellStyle name="Обычный 2 2 7 5" xfId="1266"/>
    <cellStyle name="Обычный 2 3" xfId="298"/>
    <cellStyle name="Обычный 2 3 2" xfId="299"/>
    <cellStyle name="Обычный 2 3 3" xfId="300"/>
    <cellStyle name="Обычный 2 3 4" xfId="1262"/>
    <cellStyle name="Обычный 2 4" xfId="301"/>
    <cellStyle name="Обычный 2 4 2" xfId="423"/>
    <cellStyle name="Обычный 2 5" xfId="302"/>
    <cellStyle name="Обычный 2 6" xfId="303"/>
    <cellStyle name="Обычный 2 7" xfId="304"/>
    <cellStyle name="Обычный 2 8" xfId="305"/>
    <cellStyle name="Обычный 2 9" xfId="306"/>
    <cellStyle name="Обычный 2 9 2" xfId="307"/>
    <cellStyle name="Обычный 2 9 2 2" xfId="420"/>
    <cellStyle name="Обычный 2_ИПР 2010-16.02.10" xfId="308"/>
    <cellStyle name="Обычный 20" xfId="403"/>
    <cellStyle name="Обычный 20 2" xfId="404"/>
    <cellStyle name="Обычный 20 2 2" xfId="704"/>
    <cellStyle name="Обычный 20 2 2 2" xfId="999"/>
    <cellStyle name="Обычный 20 2 2 2 2" xfId="1843"/>
    <cellStyle name="Обычный 20 2 2 3" xfId="1553"/>
    <cellStyle name="Обычный 20 2 3" xfId="1000"/>
    <cellStyle name="Обычный 20 2 3 2" xfId="1844"/>
    <cellStyle name="Обычный 20 2 4" xfId="1344"/>
    <cellStyle name="Обычный 20 3" xfId="703"/>
    <cellStyle name="Обычный 20 3 2" xfId="1001"/>
    <cellStyle name="Обычный 20 3 2 2" xfId="1845"/>
    <cellStyle name="Обычный 20 3 3" xfId="1552"/>
    <cellStyle name="Обычный 20 4" xfId="1002"/>
    <cellStyle name="Обычный 20 4 2" xfId="1846"/>
    <cellStyle name="Обычный 20 5" xfId="1343"/>
    <cellStyle name="Обычный 21" xfId="309"/>
    <cellStyle name="Обычный 21 2" xfId="496"/>
    <cellStyle name="Обычный 21 2 2" xfId="706"/>
    <cellStyle name="Обычный 21 2 2 2" xfId="1003"/>
    <cellStyle name="Обычный 21 2 2 2 2" xfId="1847"/>
    <cellStyle name="Обычный 21 2 2 3" xfId="1555"/>
    <cellStyle name="Обычный 21 2 3" xfId="1004"/>
    <cellStyle name="Обычный 21 2 3 2" xfId="1848"/>
    <cellStyle name="Обычный 21 2 4" xfId="1346"/>
    <cellStyle name="Обычный 21 3" xfId="705"/>
    <cellStyle name="Обычный 21 3 2" xfId="1005"/>
    <cellStyle name="Обычный 21 3 2 2" xfId="1849"/>
    <cellStyle name="Обычный 21 3 3" xfId="1554"/>
    <cellStyle name="Обычный 21 4" xfId="1006"/>
    <cellStyle name="Обычный 21 4 2" xfId="1850"/>
    <cellStyle name="Обычный 21 5" xfId="1345"/>
    <cellStyle name="Обычный 21 6" xfId="495"/>
    <cellStyle name="Обычный 22" xfId="497"/>
    <cellStyle name="Обычный 22 2" xfId="498"/>
    <cellStyle name="Обычный 22 2 2" xfId="708"/>
    <cellStyle name="Обычный 22 2 2 2" xfId="1007"/>
    <cellStyle name="Обычный 22 2 2 2 2" xfId="1851"/>
    <cellStyle name="Обычный 22 2 2 3" xfId="1557"/>
    <cellStyle name="Обычный 22 2 3" xfId="1008"/>
    <cellStyle name="Обычный 22 2 3 2" xfId="1852"/>
    <cellStyle name="Обычный 22 2 4" xfId="1348"/>
    <cellStyle name="Обычный 22 3" xfId="707"/>
    <cellStyle name="Обычный 22 3 2" xfId="1009"/>
    <cellStyle name="Обычный 22 3 2 2" xfId="1853"/>
    <cellStyle name="Обычный 22 3 3" xfId="1556"/>
    <cellStyle name="Обычный 22 4" xfId="1010"/>
    <cellStyle name="Обычный 22 4 2" xfId="1854"/>
    <cellStyle name="Обычный 22 5" xfId="1347"/>
    <cellStyle name="Обычный 23" xfId="499"/>
    <cellStyle name="Обычный 23 2" xfId="500"/>
    <cellStyle name="Обычный 23 2 2" xfId="710"/>
    <cellStyle name="Обычный 23 2 2 2" xfId="1011"/>
    <cellStyle name="Обычный 23 2 2 2 2" xfId="1855"/>
    <cellStyle name="Обычный 23 2 2 3" xfId="1559"/>
    <cellStyle name="Обычный 23 2 3" xfId="1012"/>
    <cellStyle name="Обычный 23 2 3 2" xfId="1856"/>
    <cellStyle name="Обычный 23 2 4" xfId="1350"/>
    <cellStyle name="Обычный 23 2 7" xfId="836"/>
    <cellStyle name="Обычный 23 2 7 2" xfId="840"/>
    <cellStyle name="Обычный 23 2 7 2 2" xfId="1687"/>
    <cellStyle name="Обычный 23 2 7 3" xfId="1684"/>
    <cellStyle name="Обычный 23 2 7 6" xfId="1259"/>
    <cellStyle name="Обычный 23 2 7 6 2" xfId="2103"/>
    <cellStyle name="Обычный 23 3" xfId="709"/>
    <cellStyle name="Обычный 23 3 2" xfId="1013"/>
    <cellStyle name="Обычный 23 3 2 2" xfId="1857"/>
    <cellStyle name="Обычный 23 3 3" xfId="1558"/>
    <cellStyle name="Обычный 23 4" xfId="1014"/>
    <cellStyle name="Обычный 23 4 2" xfId="1858"/>
    <cellStyle name="Обычный 23 5" xfId="1349"/>
    <cellStyle name="Обычный 24" xfId="501"/>
    <cellStyle name="Обычный 24 2" xfId="502"/>
    <cellStyle name="Обычный 24 2 2" xfId="712"/>
    <cellStyle name="Обычный 24 2 2 2" xfId="1015"/>
    <cellStyle name="Обычный 24 2 2 2 2" xfId="1859"/>
    <cellStyle name="Обычный 24 2 2 3" xfId="1561"/>
    <cellStyle name="Обычный 24 2 3" xfId="1016"/>
    <cellStyle name="Обычный 24 2 3 2" xfId="1860"/>
    <cellStyle name="Обычный 24 2 4" xfId="1352"/>
    <cellStyle name="Обычный 24 3" xfId="711"/>
    <cellStyle name="Обычный 24 3 2" xfId="1017"/>
    <cellStyle name="Обычный 24 3 2 2" xfId="1861"/>
    <cellStyle name="Обычный 24 3 3" xfId="1560"/>
    <cellStyle name="Обычный 24 4" xfId="1018"/>
    <cellStyle name="Обычный 24 4 2" xfId="1862"/>
    <cellStyle name="Обычный 24 5" xfId="1351"/>
    <cellStyle name="Обычный 25" xfId="405"/>
    <cellStyle name="Обычный 25 2" xfId="504"/>
    <cellStyle name="Обычный 25 2 2" xfId="714"/>
    <cellStyle name="Обычный 25 2 2 2" xfId="1019"/>
    <cellStyle name="Обычный 25 2 2 2 2" xfId="1863"/>
    <cellStyle name="Обычный 25 2 2 3" xfId="1563"/>
    <cellStyle name="Обычный 25 2 3" xfId="1020"/>
    <cellStyle name="Обычный 25 2 3 2" xfId="1864"/>
    <cellStyle name="Обычный 25 2 4" xfId="1354"/>
    <cellStyle name="Обычный 25 3" xfId="713"/>
    <cellStyle name="Обычный 25 3 2" xfId="1021"/>
    <cellStyle name="Обычный 25 3 2 2" xfId="1865"/>
    <cellStyle name="Обычный 25 3 3" xfId="1562"/>
    <cellStyle name="Обычный 25 4" xfId="1022"/>
    <cellStyle name="Обычный 25 4 2" xfId="1866"/>
    <cellStyle name="Обычный 25 5" xfId="1353"/>
    <cellStyle name="Обычный 25 6" xfId="503"/>
    <cellStyle name="Обычный 26" xfId="505"/>
    <cellStyle name="Обычный 26 2" xfId="506"/>
    <cellStyle name="Обычный 26 2 2" xfId="716"/>
    <cellStyle name="Обычный 26 2 2 2" xfId="1023"/>
    <cellStyle name="Обычный 26 2 2 2 2" xfId="1867"/>
    <cellStyle name="Обычный 26 2 2 3" xfId="1565"/>
    <cellStyle name="Обычный 26 2 3" xfId="1024"/>
    <cellStyle name="Обычный 26 2 3 2" xfId="1868"/>
    <cellStyle name="Обычный 26 2 4" xfId="1356"/>
    <cellStyle name="Обычный 26 3" xfId="715"/>
    <cellStyle name="Обычный 26 3 2" xfId="1025"/>
    <cellStyle name="Обычный 26 3 2 2" xfId="1869"/>
    <cellStyle name="Обычный 26 3 3" xfId="1564"/>
    <cellStyle name="Обычный 26 4" xfId="1026"/>
    <cellStyle name="Обычный 26 4 2" xfId="1870"/>
    <cellStyle name="Обычный 26 5" xfId="1355"/>
    <cellStyle name="Обычный 27" xfId="507"/>
    <cellStyle name="Обычный 27 2" xfId="508"/>
    <cellStyle name="Обычный 27 2 2" xfId="718"/>
    <cellStyle name="Обычный 27 2 2 2" xfId="1027"/>
    <cellStyle name="Обычный 27 2 2 2 2" xfId="1871"/>
    <cellStyle name="Обычный 27 2 2 3" xfId="1567"/>
    <cellStyle name="Обычный 27 2 3" xfId="1028"/>
    <cellStyle name="Обычный 27 2 3 2" xfId="1872"/>
    <cellStyle name="Обычный 27 2 4" xfId="1358"/>
    <cellStyle name="Обычный 27 3" xfId="717"/>
    <cellStyle name="Обычный 27 3 2" xfId="1029"/>
    <cellStyle name="Обычный 27 3 2 2" xfId="1873"/>
    <cellStyle name="Обычный 27 3 3" xfId="1566"/>
    <cellStyle name="Обычный 27 4" xfId="1030"/>
    <cellStyle name="Обычный 27 4 2" xfId="1874"/>
    <cellStyle name="Обычный 27 5" xfId="1357"/>
    <cellStyle name="Обычный 28" xfId="509"/>
    <cellStyle name="Обычный 28 2" xfId="510"/>
    <cellStyle name="Обычный 28 2 2" xfId="720"/>
    <cellStyle name="Обычный 28 2 2 2" xfId="1031"/>
    <cellStyle name="Обычный 28 2 2 2 2" xfId="1875"/>
    <cellStyle name="Обычный 28 2 2 3" xfId="1569"/>
    <cellStyle name="Обычный 28 2 3" xfId="1032"/>
    <cellStyle name="Обычный 28 2 3 2" xfId="1876"/>
    <cellStyle name="Обычный 28 2 4" xfId="1360"/>
    <cellStyle name="Обычный 28 3" xfId="719"/>
    <cellStyle name="Обычный 28 3 2" xfId="1033"/>
    <cellStyle name="Обычный 28 3 2 2" xfId="1877"/>
    <cellStyle name="Обычный 28 3 3" xfId="1568"/>
    <cellStyle name="Обычный 28 4" xfId="1034"/>
    <cellStyle name="Обычный 28 4 2" xfId="1878"/>
    <cellStyle name="Обычный 28 5" xfId="1359"/>
    <cellStyle name="Обычный 29" xfId="511"/>
    <cellStyle name="Обычный 29 2" xfId="512"/>
    <cellStyle name="Обычный 29 2 2" xfId="722"/>
    <cellStyle name="Обычный 29 2 2 2" xfId="1035"/>
    <cellStyle name="Обычный 29 2 2 2 2" xfId="1879"/>
    <cellStyle name="Обычный 29 2 2 3" xfId="1571"/>
    <cellStyle name="Обычный 29 2 3" xfId="1036"/>
    <cellStyle name="Обычный 29 2 3 2" xfId="1880"/>
    <cellStyle name="Обычный 29 2 4" xfId="1362"/>
    <cellStyle name="Обычный 29 3" xfId="721"/>
    <cellStyle name="Обычный 29 3 2" xfId="1037"/>
    <cellStyle name="Обычный 29 3 2 2" xfId="1881"/>
    <cellStyle name="Обычный 29 3 3" xfId="1570"/>
    <cellStyle name="Обычный 29 4" xfId="1038"/>
    <cellStyle name="Обычный 29 4 2" xfId="1882"/>
    <cellStyle name="Обычный 29 5" xfId="1361"/>
    <cellStyle name="Обычный 3" xfId="3"/>
    <cellStyle name="Обычный 3 2" xfId="310"/>
    <cellStyle name="Обычный 3 2 2" xfId="514"/>
    <cellStyle name="Обычный 3 2 2 2" xfId="515"/>
    <cellStyle name="Обычный 3 2 3" xfId="412"/>
    <cellStyle name="Обычный 3 2 3 2" xfId="311"/>
    <cellStyle name="Обычный 3 2 3 2 2" xfId="312"/>
    <cellStyle name="Обычный 3 2 3 2 2 2" xfId="313"/>
    <cellStyle name="Обычный 3 2 4" xfId="513"/>
    <cellStyle name="Обычный 3 3" xfId="314"/>
    <cellStyle name="Обычный 3 3 2" xfId="315"/>
    <cellStyle name="Обычный 3 3 2 2" xfId="724"/>
    <cellStyle name="Обычный 3 3 2 2 2" xfId="1039"/>
    <cellStyle name="Обычный 3 3 2 2 2 2" xfId="1883"/>
    <cellStyle name="Обычный 3 3 2 2 3" xfId="1574"/>
    <cellStyle name="Обычный 3 3 2 3" xfId="1040"/>
    <cellStyle name="Обычный 3 3 2 3 2" xfId="1884"/>
    <cellStyle name="Обычный 3 3 2 4" xfId="1365"/>
    <cellStyle name="Обычный 3 3 2 5" xfId="517"/>
    <cellStyle name="Обычный 3 3 3" xfId="723"/>
    <cellStyle name="Обычный 3 3 3 2" xfId="1041"/>
    <cellStyle name="Обычный 3 3 3 2 2" xfId="1885"/>
    <cellStyle name="Обычный 3 3 3 3" xfId="1573"/>
    <cellStyle name="Обычный 3 3 4" xfId="1042"/>
    <cellStyle name="Обычный 3 3 4 2" xfId="1886"/>
    <cellStyle name="Обычный 3 3 5" xfId="1364"/>
    <cellStyle name="Обычный 3 3 6" xfId="516"/>
    <cellStyle name="Обычный 3 4" xfId="406"/>
    <cellStyle name="Обычный 3 4 2" xfId="425"/>
    <cellStyle name="Обычный 3 5" xfId="518"/>
    <cellStyle name="Обычный 3 5 2" xfId="725"/>
    <cellStyle name="Обычный 3 5 2 2" xfId="1043"/>
    <cellStyle name="Обычный 3 5 2 2 2" xfId="1887"/>
    <cellStyle name="Обычный 3 5 2 3" xfId="1575"/>
    <cellStyle name="Обычный 3 5 3" xfId="1044"/>
    <cellStyle name="Обычный 3 5 3 2" xfId="1888"/>
    <cellStyle name="Обычный 3 5 4" xfId="1366"/>
    <cellStyle name="Обычный 3 6" xfId="413"/>
    <cellStyle name="Обычный 3 6 2" xfId="414"/>
    <cellStyle name="Обычный 3 6 2 2" xfId="316"/>
    <cellStyle name="Обычный 3 6 3" xfId="1572"/>
    <cellStyle name="Обычный 3 7" xfId="1045"/>
    <cellStyle name="Обычный 3 7 2" xfId="1889"/>
    <cellStyle name="Обычный 3 8" xfId="1363"/>
    <cellStyle name="Обычный 30" xfId="519"/>
    <cellStyle name="Обычный 30 2" xfId="421"/>
    <cellStyle name="Обычный 30 3" xfId="520"/>
    <cellStyle name="Обычный 30 3 2" xfId="727"/>
    <cellStyle name="Обычный 30 3 2 2" xfId="1046"/>
    <cellStyle name="Обычный 30 3 2 2 2" xfId="1890"/>
    <cellStyle name="Обычный 30 3 2 3" xfId="1577"/>
    <cellStyle name="Обычный 30 3 3" xfId="1047"/>
    <cellStyle name="Обычный 30 3 3 2" xfId="1891"/>
    <cellStyle name="Обычный 30 3 4" xfId="1368"/>
    <cellStyle name="Обычный 30 4" xfId="726"/>
    <cellStyle name="Обычный 30 4 2" xfId="1048"/>
    <cellStyle name="Обычный 30 4 2 2" xfId="1892"/>
    <cellStyle name="Обычный 30 4 3" xfId="1576"/>
    <cellStyle name="Обычный 30 5" xfId="1049"/>
    <cellStyle name="Обычный 30 5 2" xfId="1893"/>
    <cellStyle name="Обычный 30 6" xfId="1367"/>
    <cellStyle name="Обычный 31" xfId="521"/>
    <cellStyle name="Обычный 31 2" xfId="522"/>
    <cellStyle name="Обычный 31 2 2" xfId="729"/>
    <cellStyle name="Обычный 31 2 2 2" xfId="1050"/>
    <cellStyle name="Обычный 31 2 2 2 2" xfId="1894"/>
    <cellStyle name="Обычный 31 2 2 3" xfId="1579"/>
    <cellStyle name="Обычный 31 2 3" xfId="1051"/>
    <cellStyle name="Обычный 31 2 3 2" xfId="1895"/>
    <cellStyle name="Обычный 31 2 4" xfId="1370"/>
    <cellStyle name="Обычный 31 3" xfId="728"/>
    <cellStyle name="Обычный 31 3 2" xfId="1052"/>
    <cellStyle name="Обычный 31 3 2 2" xfId="1896"/>
    <cellStyle name="Обычный 31 3 3" xfId="1578"/>
    <cellStyle name="Обычный 31 4" xfId="1053"/>
    <cellStyle name="Обычный 31 4 2" xfId="1897"/>
    <cellStyle name="Обычный 31 5" xfId="1369"/>
    <cellStyle name="Обычный 32" xfId="523"/>
    <cellStyle name="Обычный 32 2" xfId="524"/>
    <cellStyle name="Обычный 32 2 2" xfId="731"/>
    <cellStyle name="Обычный 32 2 2 2" xfId="1054"/>
    <cellStyle name="Обычный 32 2 2 2 2" xfId="1898"/>
    <cellStyle name="Обычный 32 2 2 3" xfId="1581"/>
    <cellStyle name="Обычный 32 2 3" xfId="1055"/>
    <cellStyle name="Обычный 32 2 3 2" xfId="1899"/>
    <cellStyle name="Обычный 32 2 4" xfId="1372"/>
    <cellStyle name="Обычный 32 3" xfId="730"/>
    <cellStyle name="Обычный 32 3 2" xfId="1056"/>
    <cellStyle name="Обычный 32 3 2 2" xfId="1900"/>
    <cellStyle name="Обычный 32 3 3" xfId="1580"/>
    <cellStyle name="Обычный 32 4" xfId="1057"/>
    <cellStyle name="Обычный 32 4 2" xfId="1901"/>
    <cellStyle name="Обычный 32 5" xfId="1371"/>
    <cellStyle name="Обычный 33" xfId="525"/>
    <cellStyle name="Обычный 33 2" xfId="526"/>
    <cellStyle name="Обычный 33 2 2" xfId="733"/>
    <cellStyle name="Обычный 33 2 2 2" xfId="1058"/>
    <cellStyle name="Обычный 33 2 2 2 2" xfId="1902"/>
    <cellStyle name="Обычный 33 2 2 3" xfId="1583"/>
    <cellStyle name="Обычный 33 2 3" xfId="1059"/>
    <cellStyle name="Обычный 33 2 3 2" xfId="1903"/>
    <cellStyle name="Обычный 33 2 4" xfId="1374"/>
    <cellStyle name="Обычный 33 3" xfId="732"/>
    <cellStyle name="Обычный 33 3 2" xfId="1060"/>
    <cellStyle name="Обычный 33 3 2 2" xfId="1904"/>
    <cellStyle name="Обычный 33 3 3" xfId="1582"/>
    <cellStyle name="Обычный 33 4" xfId="1061"/>
    <cellStyle name="Обычный 33 4 2" xfId="1905"/>
    <cellStyle name="Обычный 33 5" xfId="1373"/>
    <cellStyle name="Обычный 34" xfId="527"/>
    <cellStyle name="Обычный 34 2" xfId="528"/>
    <cellStyle name="Обычный 34 2 2" xfId="735"/>
    <cellStyle name="Обычный 34 2 2 2" xfId="1062"/>
    <cellStyle name="Обычный 34 2 2 2 2" xfId="1906"/>
    <cellStyle name="Обычный 34 2 2 3" xfId="1585"/>
    <cellStyle name="Обычный 34 2 3" xfId="1063"/>
    <cellStyle name="Обычный 34 2 3 2" xfId="1907"/>
    <cellStyle name="Обычный 34 2 4" xfId="1376"/>
    <cellStyle name="Обычный 34 3" xfId="734"/>
    <cellStyle name="Обычный 34 3 2" xfId="1064"/>
    <cellStyle name="Обычный 34 3 2 2" xfId="1908"/>
    <cellStyle name="Обычный 34 3 3" xfId="1584"/>
    <cellStyle name="Обычный 34 4" xfId="1065"/>
    <cellStyle name="Обычный 34 4 2" xfId="1909"/>
    <cellStyle name="Обычный 34 5" xfId="1375"/>
    <cellStyle name="Обычный 35" xfId="529"/>
    <cellStyle name="Обычный 35 2" xfId="530"/>
    <cellStyle name="Обычный 35 2 2" xfId="737"/>
    <cellStyle name="Обычный 35 2 2 2" xfId="1066"/>
    <cellStyle name="Обычный 35 2 2 2 2" xfId="1910"/>
    <cellStyle name="Обычный 35 2 2 3" xfId="1587"/>
    <cellStyle name="Обычный 35 2 3" xfId="1067"/>
    <cellStyle name="Обычный 35 2 3 2" xfId="1911"/>
    <cellStyle name="Обычный 35 2 4" xfId="1378"/>
    <cellStyle name="Обычный 35 3" xfId="736"/>
    <cellStyle name="Обычный 35 3 2" xfId="1068"/>
    <cellStyle name="Обычный 35 3 2 2" xfId="1912"/>
    <cellStyle name="Обычный 35 3 3" xfId="1586"/>
    <cellStyle name="Обычный 35 4" xfId="1069"/>
    <cellStyle name="Обычный 35 4 2" xfId="1913"/>
    <cellStyle name="Обычный 35 5" xfId="1377"/>
    <cellStyle name="Обычный 36" xfId="317"/>
    <cellStyle name="Обычный 36 2" xfId="388"/>
    <cellStyle name="Обычный 36 2 2" xfId="739"/>
    <cellStyle name="Обычный 36 2 2 2" xfId="1070"/>
    <cellStyle name="Обычный 36 2 2 2 2" xfId="1914"/>
    <cellStyle name="Обычный 36 2 2 3" xfId="1589"/>
    <cellStyle name="Обычный 36 2 3" xfId="1071"/>
    <cellStyle name="Обычный 36 2 3 2" xfId="1915"/>
    <cellStyle name="Обычный 36 2 4" xfId="1380"/>
    <cellStyle name="Обычный 36 2 5" xfId="532"/>
    <cellStyle name="Обычный 36 3" xfId="738"/>
    <cellStyle name="Обычный 36 3 2" xfId="1072"/>
    <cellStyle name="Обычный 36 3 2 2" xfId="1916"/>
    <cellStyle name="Обычный 36 3 3" xfId="1588"/>
    <cellStyle name="Обычный 36 4" xfId="1073"/>
    <cellStyle name="Обычный 36 4 2" xfId="1917"/>
    <cellStyle name="Обычный 36 5" xfId="1379"/>
    <cellStyle name="Обычный 36 6" xfId="531"/>
    <cellStyle name="Обычный 37" xfId="533"/>
    <cellStyle name="Обычный 37 2" xfId="534"/>
    <cellStyle name="Обычный 37 2 2" xfId="741"/>
    <cellStyle name="Обычный 37 2 2 2" xfId="1074"/>
    <cellStyle name="Обычный 37 2 2 2 2" xfId="1918"/>
    <cellStyle name="Обычный 37 2 2 3" xfId="1591"/>
    <cellStyle name="Обычный 37 2 3" xfId="1075"/>
    <cellStyle name="Обычный 37 2 3 2" xfId="1919"/>
    <cellStyle name="Обычный 37 2 4" xfId="1382"/>
    <cellStyle name="Обычный 37 3" xfId="740"/>
    <cellStyle name="Обычный 37 3 2" xfId="1076"/>
    <cellStyle name="Обычный 37 3 2 2" xfId="1920"/>
    <cellStyle name="Обычный 37 3 3" xfId="1590"/>
    <cellStyle name="Обычный 37 4" xfId="1077"/>
    <cellStyle name="Обычный 37 4 2" xfId="1921"/>
    <cellStyle name="Обычный 37 5" xfId="1381"/>
    <cellStyle name="Обычный 38" xfId="535"/>
    <cellStyle name="Обычный 38 2" xfId="536"/>
    <cellStyle name="Обычный 38 2 2" xfId="743"/>
    <cellStyle name="Обычный 38 2 2 2" xfId="1078"/>
    <cellStyle name="Обычный 38 2 2 2 2" xfId="1922"/>
    <cellStyle name="Обычный 38 2 2 3" xfId="1593"/>
    <cellStyle name="Обычный 38 2 3" xfId="1079"/>
    <cellStyle name="Обычный 38 2 3 2" xfId="1923"/>
    <cellStyle name="Обычный 38 2 4" xfId="1384"/>
    <cellStyle name="Обычный 38 3" xfId="742"/>
    <cellStyle name="Обычный 38 3 2" xfId="1080"/>
    <cellStyle name="Обычный 38 3 2 2" xfId="1924"/>
    <cellStyle name="Обычный 38 3 3" xfId="1592"/>
    <cellStyle name="Обычный 38 4" xfId="1081"/>
    <cellStyle name="Обычный 38 4 2" xfId="1925"/>
    <cellStyle name="Обычный 38 5" xfId="1383"/>
    <cellStyle name="Обычный 39" xfId="537"/>
    <cellStyle name="Обычный 39 2" xfId="538"/>
    <cellStyle name="Обычный 39 2 2" xfId="745"/>
    <cellStyle name="Обычный 39 2 2 2" xfId="1082"/>
    <cellStyle name="Обычный 39 2 2 2 2" xfId="1926"/>
    <cellStyle name="Обычный 39 2 2 3" xfId="1595"/>
    <cellStyle name="Обычный 39 2 3" xfId="1083"/>
    <cellStyle name="Обычный 39 2 3 2" xfId="1927"/>
    <cellStyle name="Обычный 39 2 4" xfId="1386"/>
    <cellStyle name="Обычный 39 3" xfId="744"/>
    <cellStyle name="Обычный 39 3 2" xfId="1084"/>
    <cellStyle name="Обычный 39 3 2 2" xfId="1928"/>
    <cellStyle name="Обычный 39 3 3" xfId="1594"/>
    <cellStyle name="Обычный 39 4" xfId="1085"/>
    <cellStyle name="Обычный 39 4 2" xfId="1929"/>
    <cellStyle name="Обычный 39 5" xfId="1385"/>
    <cellStyle name="Обычный 4" xfId="318"/>
    <cellStyle name="Обычный 4 2" xfId="319"/>
    <cellStyle name="Обычный 4 2 2" xfId="747"/>
    <cellStyle name="Обычный 4 2 2 2" xfId="1086"/>
    <cellStyle name="Обычный 4 2 2 2 2" xfId="1930"/>
    <cellStyle name="Обычный 4 2 2 3" xfId="1597"/>
    <cellStyle name="Обычный 4 2 3" xfId="1087"/>
    <cellStyle name="Обычный 4 2 3 2" xfId="1931"/>
    <cellStyle name="Обычный 4 2 4" xfId="1388"/>
    <cellStyle name="Обычный 4 2 5" xfId="539"/>
    <cellStyle name="Обычный 4 3" xfId="320"/>
    <cellStyle name="Обычный 4 3 2" xfId="1088"/>
    <cellStyle name="Обычный 4 3 2 2" xfId="1932"/>
    <cellStyle name="Обычный 4 3 3" xfId="1596"/>
    <cellStyle name="Обычный 4 3 4" xfId="746"/>
    <cellStyle name="Обычный 4 4" xfId="407"/>
    <cellStyle name="Обычный 4 4 2" xfId="1933"/>
    <cellStyle name="Обычный 4 5" xfId="1387"/>
    <cellStyle name="Обычный 40" xfId="540"/>
    <cellStyle name="Обычный 40 2" xfId="541"/>
    <cellStyle name="Обычный 40 2 2" xfId="749"/>
    <cellStyle name="Обычный 40 2 2 2" xfId="1089"/>
    <cellStyle name="Обычный 40 2 2 2 2" xfId="1934"/>
    <cellStyle name="Обычный 40 2 2 3" xfId="1599"/>
    <cellStyle name="Обычный 40 2 3" xfId="1090"/>
    <cellStyle name="Обычный 40 2 3 2" xfId="1935"/>
    <cellStyle name="Обычный 40 2 4" xfId="1390"/>
    <cellStyle name="Обычный 40 3" xfId="748"/>
    <cellStyle name="Обычный 40 3 2" xfId="1091"/>
    <cellStyle name="Обычный 40 3 2 2" xfId="1936"/>
    <cellStyle name="Обычный 40 3 3" xfId="1598"/>
    <cellStyle name="Обычный 40 4" xfId="1092"/>
    <cellStyle name="Обычный 40 4 2" xfId="1937"/>
    <cellStyle name="Обычный 40 5" xfId="1389"/>
    <cellStyle name="Обычный 41" xfId="542"/>
    <cellStyle name="Обычный 41 2" xfId="543"/>
    <cellStyle name="Обычный 41 2 2" xfId="751"/>
    <cellStyle name="Обычный 41 2 2 2" xfId="1093"/>
    <cellStyle name="Обычный 41 2 2 2 2" xfId="1938"/>
    <cellStyle name="Обычный 41 2 2 3" xfId="1601"/>
    <cellStyle name="Обычный 41 2 3" xfId="1094"/>
    <cellStyle name="Обычный 41 2 3 2" xfId="1939"/>
    <cellStyle name="Обычный 41 2 4" xfId="1392"/>
    <cellStyle name="Обычный 41 3" xfId="750"/>
    <cellStyle name="Обычный 41 3 2" xfId="1095"/>
    <cellStyle name="Обычный 41 3 2 2" xfId="1940"/>
    <cellStyle name="Обычный 41 3 3" xfId="1600"/>
    <cellStyle name="Обычный 41 4" xfId="1096"/>
    <cellStyle name="Обычный 41 4 2" xfId="1941"/>
    <cellStyle name="Обычный 41 5" xfId="1391"/>
    <cellStyle name="Обычный 42" xfId="544"/>
    <cellStyle name="Обычный 42 2" xfId="545"/>
    <cellStyle name="Обычный 42 2 2" xfId="753"/>
    <cellStyle name="Обычный 42 2 2 2" xfId="1097"/>
    <cellStyle name="Обычный 42 2 2 2 2" xfId="1942"/>
    <cellStyle name="Обычный 42 2 2 3" xfId="1603"/>
    <cellStyle name="Обычный 42 2 3" xfId="1098"/>
    <cellStyle name="Обычный 42 2 3 2" xfId="1943"/>
    <cellStyle name="Обычный 42 2 4" xfId="1394"/>
    <cellStyle name="Обычный 42 3" xfId="752"/>
    <cellStyle name="Обычный 42 3 2" xfId="1099"/>
    <cellStyle name="Обычный 42 3 2 2" xfId="1944"/>
    <cellStyle name="Обычный 42 3 3" xfId="1602"/>
    <cellStyle name="Обычный 42 4" xfId="1100"/>
    <cellStyle name="Обычный 42 4 2" xfId="1945"/>
    <cellStyle name="Обычный 42 5" xfId="1393"/>
    <cellStyle name="Обычный 43" xfId="546"/>
    <cellStyle name="Обычный 43 2" xfId="547"/>
    <cellStyle name="Обычный 43 2 2" xfId="755"/>
    <cellStyle name="Обычный 43 2 2 2" xfId="1101"/>
    <cellStyle name="Обычный 43 2 2 2 2" xfId="1946"/>
    <cellStyle name="Обычный 43 2 2 3" xfId="1605"/>
    <cellStyle name="Обычный 43 2 3" xfId="1102"/>
    <cellStyle name="Обычный 43 2 3 2" xfId="1947"/>
    <cellStyle name="Обычный 43 2 4" xfId="1396"/>
    <cellStyle name="Обычный 43 3" xfId="754"/>
    <cellStyle name="Обычный 43 3 2" xfId="1103"/>
    <cellStyle name="Обычный 43 3 2 2" xfId="1948"/>
    <cellStyle name="Обычный 43 3 3" xfId="1604"/>
    <cellStyle name="Обычный 43 4" xfId="1104"/>
    <cellStyle name="Обычный 43 4 2" xfId="1949"/>
    <cellStyle name="Обычный 43 5" xfId="1395"/>
    <cellStyle name="Обычный 44" xfId="548"/>
    <cellStyle name="Обычный 44 2" xfId="549"/>
    <cellStyle name="Обычный 44 2 2" xfId="757"/>
    <cellStyle name="Обычный 44 2 2 2" xfId="1105"/>
    <cellStyle name="Обычный 44 2 2 2 2" xfId="1950"/>
    <cellStyle name="Обычный 44 2 2 3" xfId="1607"/>
    <cellStyle name="Обычный 44 2 3" xfId="1106"/>
    <cellStyle name="Обычный 44 2 3 2" xfId="1951"/>
    <cellStyle name="Обычный 44 2 4" xfId="1398"/>
    <cellStyle name="Обычный 44 3" xfId="756"/>
    <cellStyle name="Обычный 44 3 2" xfId="1107"/>
    <cellStyle name="Обычный 44 3 2 2" xfId="1952"/>
    <cellStyle name="Обычный 44 3 3" xfId="1606"/>
    <cellStyle name="Обычный 44 4" xfId="1108"/>
    <cellStyle name="Обычный 44 4 2" xfId="1953"/>
    <cellStyle name="Обычный 44 5" xfId="1397"/>
    <cellStyle name="Обычный 45" xfId="550"/>
    <cellStyle name="Обычный 45 2" xfId="551"/>
    <cellStyle name="Обычный 45 2 2" xfId="759"/>
    <cellStyle name="Обычный 45 2 2 2" xfId="1109"/>
    <cellStyle name="Обычный 45 2 2 2 2" xfId="1954"/>
    <cellStyle name="Обычный 45 2 2 3" xfId="1609"/>
    <cellStyle name="Обычный 45 2 3" xfId="1110"/>
    <cellStyle name="Обычный 45 2 3 2" xfId="1955"/>
    <cellStyle name="Обычный 45 2 4" xfId="1400"/>
    <cellStyle name="Обычный 45 3" xfId="758"/>
    <cellStyle name="Обычный 45 3 2" xfId="1111"/>
    <cellStyle name="Обычный 45 3 2 2" xfId="1956"/>
    <cellStyle name="Обычный 45 3 3" xfId="1608"/>
    <cellStyle name="Обычный 45 4" xfId="1112"/>
    <cellStyle name="Обычный 45 4 2" xfId="1957"/>
    <cellStyle name="Обычный 45 5" xfId="1399"/>
    <cellStyle name="Обычный 46" xfId="552"/>
    <cellStyle name="Обычный 46 2" xfId="553"/>
    <cellStyle name="Обычный 46 2 2" xfId="761"/>
    <cellStyle name="Обычный 46 2 2 2" xfId="1113"/>
    <cellStyle name="Обычный 46 2 2 2 2" xfId="1958"/>
    <cellStyle name="Обычный 46 2 2 3" xfId="1611"/>
    <cellStyle name="Обычный 46 2 3" xfId="1114"/>
    <cellStyle name="Обычный 46 2 3 2" xfId="1959"/>
    <cellStyle name="Обычный 46 2 4" xfId="1402"/>
    <cellStyle name="Обычный 46 3" xfId="760"/>
    <cellStyle name="Обычный 46 3 2" xfId="1115"/>
    <cellStyle name="Обычный 46 3 2 2" xfId="1960"/>
    <cellStyle name="Обычный 46 3 3" xfId="1610"/>
    <cellStyle name="Обычный 46 4" xfId="1116"/>
    <cellStyle name="Обычный 46 4 2" xfId="1961"/>
    <cellStyle name="Обычный 46 5" xfId="1401"/>
    <cellStyle name="Обычный 47" xfId="554"/>
    <cellStyle name="Обычный 47 2" xfId="555"/>
    <cellStyle name="Обычный 47 2 2" xfId="763"/>
    <cellStyle name="Обычный 47 2 2 2" xfId="1117"/>
    <cellStyle name="Обычный 47 2 2 2 2" xfId="1962"/>
    <cellStyle name="Обычный 47 2 2 3" xfId="1613"/>
    <cellStyle name="Обычный 47 2 3" xfId="1118"/>
    <cellStyle name="Обычный 47 2 3 2" xfId="1963"/>
    <cellStyle name="Обычный 47 2 4" xfId="1404"/>
    <cellStyle name="Обычный 47 3" xfId="762"/>
    <cellStyle name="Обычный 47 3 2" xfId="1119"/>
    <cellStyle name="Обычный 47 3 2 2" xfId="1964"/>
    <cellStyle name="Обычный 47 3 3" xfId="1612"/>
    <cellStyle name="Обычный 47 4" xfId="1120"/>
    <cellStyle name="Обычный 47 4 2" xfId="1965"/>
    <cellStyle name="Обычный 47 5" xfId="1403"/>
    <cellStyle name="Обычный 48" xfId="556"/>
    <cellStyle name="Обычный 48 2" xfId="557"/>
    <cellStyle name="Обычный 48 2 2" xfId="765"/>
    <cellStyle name="Обычный 48 2 2 2" xfId="1121"/>
    <cellStyle name="Обычный 48 2 2 2 2" xfId="1966"/>
    <cellStyle name="Обычный 48 2 2 3" xfId="1615"/>
    <cellStyle name="Обычный 48 2 3" xfId="1122"/>
    <cellStyle name="Обычный 48 2 3 2" xfId="1967"/>
    <cellStyle name="Обычный 48 2 4" xfId="1406"/>
    <cellStyle name="Обычный 48 3" xfId="764"/>
    <cellStyle name="Обычный 48 3 2" xfId="1123"/>
    <cellStyle name="Обычный 48 3 2 2" xfId="1968"/>
    <cellStyle name="Обычный 48 3 3" xfId="1614"/>
    <cellStyle name="Обычный 48 4" xfId="1124"/>
    <cellStyle name="Обычный 48 4 2" xfId="1969"/>
    <cellStyle name="Обычный 48 5" xfId="1405"/>
    <cellStyle name="Обычный 49" xfId="558"/>
    <cellStyle name="Обычный 49 2" xfId="559"/>
    <cellStyle name="Обычный 49 2 2" xfId="767"/>
    <cellStyle name="Обычный 49 2 2 2" xfId="1125"/>
    <cellStyle name="Обычный 49 2 2 2 2" xfId="1970"/>
    <cellStyle name="Обычный 49 2 2 3" xfId="1617"/>
    <cellStyle name="Обычный 49 2 3" xfId="1126"/>
    <cellStyle name="Обычный 49 2 3 2" xfId="1971"/>
    <cellStyle name="Обычный 49 2 4" xfId="1408"/>
    <cellStyle name="Обычный 49 3" xfId="766"/>
    <cellStyle name="Обычный 49 3 2" xfId="1127"/>
    <cellStyle name="Обычный 49 3 2 2" xfId="1972"/>
    <cellStyle name="Обычный 49 3 3" xfId="1616"/>
    <cellStyle name="Обычный 49 4" xfId="1128"/>
    <cellStyle name="Обычный 49 4 2" xfId="1973"/>
    <cellStyle name="Обычный 49 5" xfId="1407"/>
    <cellStyle name="Обычный 5" xfId="321"/>
    <cellStyle name="Обычный 5 2" xfId="561"/>
    <cellStyle name="Обычный 5 2 2" xfId="769"/>
    <cellStyle name="Обычный 5 2 2 2" xfId="1129"/>
    <cellStyle name="Обычный 5 2 2 2 2" xfId="1974"/>
    <cellStyle name="Обычный 5 2 2 3" xfId="1619"/>
    <cellStyle name="Обычный 5 2 3" xfId="1130"/>
    <cellStyle name="Обычный 5 2 3 2" xfId="1975"/>
    <cellStyle name="Обычный 5 2 4" xfId="1410"/>
    <cellStyle name="Обычный 5 3" xfId="768"/>
    <cellStyle name="Обычный 5 3 2" xfId="1131"/>
    <cellStyle name="Обычный 5 3 2 2" xfId="1976"/>
    <cellStyle name="Обычный 5 3 3" xfId="1618"/>
    <cellStyle name="Обычный 5 4" xfId="1132"/>
    <cellStyle name="Обычный 5 4 2" xfId="1977"/>
    <cellStyle name="Обычный 5 5" xfId="1409"/>
    <cellStyle name="Обычный 5 6" xfId="560"/>
    <cellStyle name="Обычный 50" xfId="562"/>
    <cellStyle name="Обычный 50 2" xfId="563"/>
    <cellStyle name="Обычный 50 2 2" xfId="771"/>
    <cellStyle name="Обычный 50 2 2 2" xfId="1133"/>
    <cellStyle name="Обычный 50 2 2 2 2" xfId="1978"/>
    <cellStyle name="Обычный 50 2 2 3" xfId="1621"/>
    <cellStyle name="Обычный 50 2 3" xfId="1134"/>
    <cellStyle name="Обычный 50 2 3 2" xfId="1979"/>
    <cellStyle name="Обычный 50 2 4" xfId="1412"/>
    <cellStyle name="Обычный 50 3" xfId="770"/>
    <cellStyle name="Обычный 50 3 2" xfId="1135"/>
    <cellStyle name="Обычный 50 3 2 2" xfId="1980"/>
    <cellStyle name="Обычный 50 3 3" xfId="1620"/>
    <cellStyle name="Обычный 50 4" xfId="1136"/>
    <cellStyle name="Обычный 50 4 2" xfId="1981"/>
    <cellStyle name="Обычный 50 5" xfId="1411"/>
    <cellStyle name="Обычный 51" xfId="424"/>
    <cellStyle name="Обычный 51 2" xfId="564"/>
    <cellStyle name="Обычный 51 2 2" xfId="772"/>
    <cellStyle name="Обычный 51 2 2 2" xfId="1137"/>
    <cellStyle name="Обычный 51 2 2 2 2" xfId="1982"/>
    <cellStyle name="Обычный 51 2 2 3" xfId="1622"/>
    <cellStyle name="Обычный 51 2 3" xfId="1138"/>
    <cellStyle name="Обычный 51 2 3 2" xfId="1983"/>
    <cellStyle name="Обычный 51 2 4" xfId="1413"/>
    <cellStyle name="Обычный 51 3" xfId="630"/>
    <cellStyle name="Обычный 51 3 2" xfId="1139"/>
    <cellStyle name="Обычный 51 3 2 2" xfId="1984"/>
    <cellStyle name="Обычный 51 3 3" xfId="1476"/>
    <cellStyle name="Обычный 51 4" xfId="839"/>
    <cellStyle name="Обычный 51 4 2" xfId="1686"/>
    <cellStyle name="Обычный 51 5" xfId="1267"/>
    <cellStyle name="Обычный 52" xfId="565"/>
    <cellStyle name="Обычный 52 2" xfId="773"/>
    <cellStyle name="Обычный 52 2 2" xfId="1140"/>
    <cellStyle name="Обычный 52 2 2 2" xfId="1985"/>
    <cellStyle name="Обычный 52 2 3" xfId="1623"/>
    <cellStyle name="Обычный 52 3" xfId="1141"/>
    <cellStyle name="Обычный 52 3 2" xfId="1986"/>
    <cellStyle name="Обычный 52 4" xfId="1414"/>
    <cellStyle name="Обычный 53" xfId="566"/>
    <cellStyle name="Обычный 53 2" xfId="774"/>
    <cellStyle name="Обычный 53 2 2" xfId="1142"/>
    <cellStyle name="Обычный 53 2 2 2" xfId="1987"/>
    <cellStyle name="Обычный 53 2 3" xfId="1624"/>
    <cellStyle name="Обычный 53 3" xfId="1143"/>
    <cellStyle name="Обычный 53 3 2" xfId="1988"/>
    <cellStyle name="Обычный 53 4" xfId="1415"/>
    <cellStyle name="Обычный 54" xfId="567"/>
    <cellStyle name="Обычный 54 2" xfId="775"/>
    <cellStyle name="Обычный 54 2 2" xfId="1144"/>
    <cellStyle name="Обычный 54 2 2 2" xfId="1989"/>
    <cellStyle name="Обычный 54 2 3" xfId="1625"/>
    <cellStyle name="Обычный 54 3" xfId="1145"/>
    <cellStyle name="Обычный 54 3 2" xfId="1990"/>
    <cellStyle name="Обычный 54 4" xfId="1416"/>
    <cellStyle name="Обычный 55" xfId="568"/>
    <cellStyle name="Обычный 55 2" xfId="776"/>
    <cellStyle name="Обычный 55 2 2" xfId="1146"/>
    <cellStyle name="Обычный 55 2 2 2" xfId="1991"/>
    <cellStyle name="Обычный 55 2 3" xfId="1626"/>
    <cellStyle name="Обычный 55 3" xfId="1147"/>
    <cellStyle name="Обычный 55 3 2" xfId="1992"/>
    <cellStyle name="Обычный 55 4" xfId="1417"/>
    <cellStyle name="Обычный 56" xfId="569"/>
    <cellStyle name="Обычный 56 2" xfId="777"/>
    <cellStyle name="Обычный 56 2 2" xfId="1148"/>
    <cellStyle name="Обычный 56 2 2 2" xfId="1993"/>
    <cellStyle name="Обычный 56 2 3" xfId="1627"/>
    <cellStyle name="Обычный 56 3" xfId="1149"/>
    <cellStyle name="Обычный 56 3 2" xfId="1994"/>
    <cellStyle name="Обычный 56 4" xfId="1418"/>
    <cellStyle name="Обычный 57" xfId="570"/>
    <cellStyle name="Обычный 57 2" xfId="778"/>
    <cellStyle name="Обычный 57 2 2" xfId="1150"/>
    <cellStyle name="Обычный 57 2 2 2" xfId="1995"/>
    <cellStyle name="Обычный 57 2 3" xfId="1628"/>
    <cellStyle name="Обычный 57 3" xfId="1151"/>
    <cellStyle name="Обычный 57 3 2" xfId="1996"/>
    <cellStyle name="Обычный 57 4" xfId="1419"/>
    <cellStyle name="Обычный 58" xfId="571"/>
    <cellStyle name="Обычный 58 2" xfId="779"/>
    <cellStyle name="Обычный 58 2 2" xfId="1152"/>
    <cellStyle name="Обычный 58 2 2 2" xfId="1997"/>
    <cellStyle name="Обычный 58 2 3" xfId="1629"/>
    <cellStyle name="Обычный 58 3" xfId="1153"/>
    <cellStyle name="Обычный 58 3 2" xfId="1998"/>
    <cellStyle name="Обычный 58 4" xfId="1420"/>
    <cellStyle name="Обычный 59" xfId="572"/>
    <cellStyle name="Обычный 59 2" xfId="780"/>
    <cellStyle name="Обычный 59 2 2" xfId="1154"/>
    <cellStyle name="Обычный 59 2 2 2" xfId="1999"/>
    <cellStyle name="Обычный 59 2 3" xfId="1630"/>
    <cellStyle name="Обычный 59 3" xfId="1155"/>
    <cellStyle name="Обычный 59 3 2" xfId="2000"/>
    <cellStyle name="Обычный 59 4" xfId="1421"/>
    <cellStyle name="Обычный 6" xfId="322"/>
    <cellStyle name="Обычный 6 2" xfId="574"/>
    <cellStyle name="Обычный 6 2 2" xfId="782"/>
    <cellStyle name="Обычный 6 2 2 2" xfId="1156"/>
    <cellStyle name="Обычный 6 2 2 2 2" xfId="2001"/>
    <cellStyle name="Обычный 6 2 2 3" xfId="1632"/>
    <cellStyle name="Обычный 6 2 3" xfId="1157"/>
    <cellStyle name="Обычный 6 2 3 2" xfId="2002"/>
    <cellStyle name="Обычный 6 2 4" xfId="1423"/>
    <cellStyle name="Обычный 6 3" xfId="781"/>
    <cellStyle name="Обычный 6 3 2" xfId="1158"/>
    <cellStyle name="Обычный 6 3 2 2" xfId="2003"/>
    <cellStyle name="Обычный 6 3 3" xfId="1631"/>
    <cellStyle name="Обычный 6 4" xfId="1159"/>
    <cellStyle name="Обычный 6 4 2" xfId="2004"/>
    <cellStyle name="Обычный 6 5" xfId="1422"/>
    <cellStyle name="Обычный 6 6" xfId="573"/>
    <cellStyle name="Обычный 60" xfId="575"/>
    <cellStyle name="Обычный 60 2" xfId="783"/>
    <cellStyle name="Обычный 60 2 2" xfId="1160"/>
    <cellStyle name="Обычный 60 2 2 2" xfId="2005"/>
    <cellStyle name="Обычный 60 2 3" xfId="1633"/>
    <cellStyle name="Обычный 60 3" xfId="1161"/>
    <cellStyle name="Обычный 60 3 2" xfId="2006"/>
    <cellStyle name="Обычный 60 4" xfId="1424"/>
    <cellStyle name="Обычный 61" xfId="576"/>
    <cellStyle name="Обычный 61 2" xfId="784"/>
    <cellStyle name="Обычный 61 2 2" xfId="1162"/>
    <cellStyle name="Обычный 61 2 2 2" xfId="2007"/>
    <cellStyle name="Обычный 61 2 3" xfId="1634"/>
    <cellStyle name="Обычный 61 3" xfId="1163"/>
    <cellStyle name="Обычный 61 3 2" xfId="2008"/>
    <cellStyle name="Обычный 61 4" xfId="1425"/>
    <cellStyle name="Обычный 62" xfId="577"/>
    <cellStyle name="Обычный 62 2" xfId="785"/>
    <cellStyle name="Обычный 62 2 2" xfId="1164"/>
    <cellStyle name="Обычный 62 2 2 2" xfId="2009"/>
    <cellStyle name="Обычный 62 2 3" xfId="1635"/>
    <cellStyle name="Обычный 62 3" xfId="1165"/>
    <cellStyle name="Обычный 62 3 2" xfId="2010"/>
    <cellStyle name="Обычный 62 4" xfId="1426"/>
    <cellStyle name="Обычный 63" xfId="578"/>
    <cellStyle name="Обычный 63 2" xfId="786"/>
    <cellStyle name="Обычный 63 2 2" xfId="1166"/>
    <cellStyle name="Обычный 63 2 2 2" xfId="2011"/>
    <cellStyle name="Обычный 63 2 3" xfId="1636"/>
    <cellStyle name="Обычный 63 3" xfId="1167"/>
    <cellStyle name="Обычный 63 3 2" xfId="2012"/>
    <cellStyle name="Обычный 63 4" xfId="1427"/>
    <cellStyle name="Обычный 64" xfId="579"/>
    <cellStyle name="Обычный 64 2" xfId="787"/>
    <cellStyle name="Обычный 64 2 2" xfId="1168"/>
    <cellStyle name="Обычный 64 2 2 2" xfId="2013"/>
    <cellStyle name="Обычный 64 2 3" xfId="1637"/>
    <cellStyle name="Обычный 64 3" xfId="1169"/>
    <cellStyle name="Обычный 64 3 2" xfId="2014"/>
    <cellStyle name="Обычный 64 4" xfId="1428"/>
    <cellStyle name="Обычный 65" xfId="580"/>
    <cellStyle name="Обычный 65 2" xfId="788"/>
    <cellStyle name="Обычный 65 2 2" xfId="1170"/>
    <cellStyle name="Обычный 65 2 2 2" xfId="2015"/>
    <cellStyle name="Обычный 65 2 3" xfId="1638"/>
    <cellStyle name="Обычный 65 3" xfId="1171"/>
    <cellStyle name="Обычный 65 3 2" xfId="2016"/>
    <cellStyle name="Обычный 65 4" xfId="1429"/>
    <cellStyle name="Обычный 66" xfId="581"/>
    <cellStyle name="Обычный 66 2" xfId="789"/>
    <cellStyle name="Обычный 66 2 2" xfId="1172"/>
    <cellStyle name="Обычный 66 2 2 2" xfId="2017"/>
    <cellStyle name="Обычный 66 2 3" xfId="1639"/>
    <cellStyle name="Обычный 66 3" xfId="1173"/>
    <cellStyle name="Обычный 66 3 2" xfId="2018"/>
    <cellStyle name="Обычный 66 4" xfId="1430"/>
    <cellStyle name="Обычный 67" xfId="582"/>
    <cellStyle name="Обычный 67 2" xfId="790"/>
    <cellStyle name="Обычный 67 2 2" xfId="1174"/>
    <cellStyle name="Обычный 67 2 2 2" xfId="2019"/>
    <cellStyle name="Обычный 67 2 3" xfId="1640"/>
    <cellStyle name="Обычный 67 3" xfId="1175"/>
    <cellStyle name="Обычный 67 3 2" xfId="2020"/>
    <cellStyle name="Обычный 67 4" xfId="1431"/>
    <cellStyle name="Обычный 68" xfId="583"/>
    <cellStyle name="Обычный 68 2" xfId="791"/>
    <cellStyle name="Обычный 68 2 2" xfId="1176"/>
    <cellStyle name="Обычный 68 2 2 2" xfId="2021"/>
    <cellStyle name="Обычный 68 2 3" xfId="1641"/>
    <cellStyle name="Обычный 68 3" xfId="1177"/>
    <cellStyle name="Обычный 68 3 2" xfId="2022"/>
    <cellStyle name="Обычный 68 4" xfId="1432"/>
    <cellStyle name="Обычный 69" xfId="584"/>
    <cellStyle name="Обычный 69 2" xfId="792"/>
    <cellStyle name="Обычный 69 2 2" xfId="1178"/>
    <cellStyle name="Обычный 69 2 2 2" xfId="2023"/>
    <cellStyle name="Обычный 69 2 3" xfId="1642"/>
    <cellStyle name="Обычный 69 3" xfId="1179"/>
    <cellStyle name="Обычный 69 3 2" xfId="2024"/>
    <cellStyle name="Обычный 69 4" xfId="1433"/>
    <cellStyle name="Обычный 7" xfId="323"/>
    <cellStyle name="Обычный 7 2" xfId="324"/>
    <cellStyle name="Обычный 7 2 2" xfId="794"/>
    <cellStyle name="Обычный 7 2 2 2" xfId="1180"/>
    <cellStyle name="Обычный 7 2 2 2 2" xfId="2025"/>
    <cellStyle name="Обычный 7 2 2 3" xfId="1644"/>
    <cellStyle name="Обычный 7 2 3" xfId="1181"/>
    <cellStyle name="Обычный 7 2 3 2" xfId="2026"/>
    <cellStyle name="Обычный 7 2 4" xfId="1435"/>
    <cellStyle name="Обычный 7 2 5" xfId="586"/>
    <cellStyle name="Обычный 7 3" xfId="325"/>
    <cellStyle name="Обычный 7 3 2" xfId="1182"/>
    <cellStyle name="Обычный 7 3 2 2" xfId="2027"/>
    <cellStyle name="Обычный 7 3 3" xfId="1643"/>
    <cellStyle name="Обычный 7 3 4" xfId="793"/>
    <cellStyle name="Обычный 7 4" xfId="1183"/>
    <cellStyle name="Обычный 7 4 2" xfId="2028"/>
    <cellStyle name="Обычный 7 5" xfId="1434"/>
    <cellStyle name="Обычный 7 6" xfId="585"/>
    <cellStyle name="Обычный 70" xfId="587"/>
    <cellStyle name="Обычный 70 2" xfId="795"/>
    <cellStyle name="Обычный 70 2 2" xfId="1184"/>
    <cellStyle name="Обычный 70 2 2 2" xfId="2029"/>
    <cellStyle name="Обычный 70 2 3" xfId="1645"/>
    <cellStyle name="Обычный 70 3" xfId="1185"/>
    <cellStyle name="Обычный 70 3 2" xfId="2030"/>
    <cellStyle name="Обычный 70 4" xfId="1436"/>
    <cellStyle name="Обычный 71" xfId="588"/>
    <cellStyle name="Обычный 71 2" xfId="796"/>
    <cellStyle name="Обычный 71 2 2" xfId="1186"/>
    <cellStyle name="Обычный 71 2 2 2" xfId="2031"/>
    <cellStyle name="Обычный 71 2 3" xfId="1646"/>
    <cellStyle name="Обычный 71 3" xfId="1187"/>
    <cellStyle name="Обычный 71 3 2" xfId="2032"/>
    <cellStyle name="Обычный 71 4" xfId="1437"/>
    <cellStyle name="Обычный 72" xfId="589"/>
    <cellStyle name="Обычный 72 2" xfId="797"/>
    <cellStyle name="Обычный 72 2 2" xfId="1188"/>
    <cellStyle name="Обычный 72 2 2 2" xfId="2033"/>
    <cellStyle name="Обычный 72 2 3" xfId="1647"/>
    <cellStyle name="Обычный 72 3" xfId="1189"/>
    <cellStyle name="Обычный 72 3 2" xfId="2034"/>
    <cellStyle name="Обычный 72 4" xfId="1438"/>
    <cellStyle name="Обычный 73" xfId="590"/>
    <cellStyle name="Обычный 73 2" xfId="798"/>
    <cellStyle name="Обычный 73 2 2" xfId="1190"/>
    <cellStyle name="Обычный 73 2 2 2" xfId="2035"/>
    <cellStyle name="Обычный 73 2 3" xfId="1648"/>
    <cellStyle name="Обычный 73 3" xfId="1191"/>
    <cellStyle name="Обычный 73 3 2" xfId="2036"/>
    <cellStyle name="Обычный 73 4" xfId="1439"/>
    <cellStyle name="Обычный 74" xfId="591"/>
    <cellStyle name="Обычный 74 2" xfId="799"/>
    <cellStyle name="Обычный 74 2 2" xfId="1192"/>
    <cellStyle name="Обычный 74 2 2 2" xfId="2037"/>
    <cellStyle name="Обычный 74 2 3" xfId="1649"/>
    <cellStyle name="Обычный 74 3" xfId="1193"/>
    <cellStyle name="Обычный 74 3 2" xfId="2038"/>
    <cellStyle name="Обычный 74 4" xfId="1440"/>
    <cellStyle name="Обычный 75" xfId="592"/>
    <cellStyle name="Обычный 75 2" xfId="800"/>
    <cellStyle name="Обычный 75 2 2" xfId="1194"/>
    <cellStyle name="Обычный 75 2 2 2" xfId="2039"/>
    <cellStyle name="Обычный 75 2 3" xfId="1650"/>
    <cellStyle name="Обычный 75 3" xfId="1195"/>
    <cellStyle name="Обычный 75 3 2" xfId="2040"/>
    <cellStyle name="Обычный 75 4" xfId="1441"/>
    <cellStyle name="Обычный 76" xfId="593"/>
    <cellStyle name="Обычный 76 2" xfId="801"/>
    <cellStyle name="Обычный 76 2 2" xfId="1196"/>
    <cellStyle name="Обычный 76 2 2 2" xfId="2041"/>
    <cellStyle name="Обычный 76 2 3" xfId="1651"/>
    <cellStyle name="Обычный 76 3" xfId="1197"/>
    <cellStyle name="Обычный 76 3 2" xfId="2042"/>
    <cellStyle name="Обычный 76 4" xfId="1442"/>
    <cellStyle name="Обычный 77" xfId="594"/>
    <cellStyle name="Обычный 77 2" xfId="802"/>
    <cellStyle name="Обычный 77 2 2" xfId="1198"/>
    <cellStyle name="Обычный 77 2 2 2" xfId="2043"/>
    <cellStyle name="Обычный 77 2 3" xfId="1652"/>
    <cellStyle name="Обычный 77 3" xfId="1199"/>
    <cellStyle name="Обычный 77 3 2" xfId="2044"/>
    <cellStyle name="Обычный 77 4" xfId="1443"/>
    <cellStyle name="Обычный 78" xfId="595"/>
    <cellStyle name="Обычный 78 2" xfId="803"/>
    <cellStyle name="Обычный 78 2 2" xfId="1200"/>
    <cellStyle name="Обычный 78 2 2 2" xfId="2045"/>
    <cellStyle name="Обычный 78 2 3" xfId="1653"/>
    <cellStyle name="Обычный 78 3" xfId="1201"/>
    <cellStyle name="Обычный 78 3 2" xfId="2046"/>
    <cellStyle name="Обычный 78 4" xfId="1444"/>
    <cellStyle name="Обычный 79" xfId="596"/>
    <cellStyle name="Обычный 79 2" xfId="804"/>
    <cellStyle name="Обычный 79 2 2" xfId="1202"/>
    <cellStyle name="Обычный 79 2 2 2" xfId="2047"/>
    <cellStyle name="Обычный 79 2 3" xfId="1654"/>
    <cellStyle name="Обычный 79 3" xfId="1203"/>
    <cellStyle name="Обычный 79 3 2" xfId="2048"/>
    <cellStyle name="Обычный 79 4" xfId="1445"/>
    <cellStyle name="Обычный 8" xfId="326"/>
    <cellStyle name="Обычный 8 2" xfId="327"/>
    <cellStyle name="Обычный 8 2 2" xfId="806"/>
    <cellStyle name="Обычный 8 2 2 2" xfId="1204"/>
    <cellStyle name="Обычный 8 2 2 2 2" xfId="2049"/>
    <cellStyle name="Обычный 8 2 2 3" xfId="1656"/>
    <cellStyle name="Обычный 8 2 3" xfId="1205"/>
    <cellStyle name="Обычный 8 2 3 2" xfId="2050"/>
    <cellStyle name="Обычный 8 2 4" xfId="1447"/>
    <cellStyle name="Обычный 8 2 5" xfId="598"/>
    <cellStyle name="Обычный 8 3" xfId="328"/>
    <cellStyle name="Обычный 8 3 2" xfId="1206"/>
    <cellStyle name="Обычный 8 3 2 2" xfId="2051"/>
    <cellStyle name="Обычный 8 3 3" xfId="1655"/>
    <cellStyle name="Обычный 8 3 4" xfId="805"/>
    <cellStyle name="Обычный 8 4" xfId="1207"/>
    <cellStyle name="Обычный 8 4 2" xfId="2052"/>
    <cellStyle name="Обычный 8 5" xfId="1446"/>
    <cellStyle name="Обычный 8 6" xfId="597"/>
    <cellStyle name="Обычный 80" xfId="599"/>
    <cellStyle name="Обычный 80 2" xfId="807"/>
    <cellStyle name="Обычный 80 2 2" xfId="1208"/>
    <cellStyle name="Обычный 80 2 2 2" xfId="2053"/>
    <cellStyle name="Обычный 80 2 3" xfId="1657"/>
    <cellStyle name="Обычный 80 3" xfId="1209"/>
    <cellStyle name="Обычный 80 3 2" xfId="2054"/>
    <cellStyle name="Обычный 80 4" xfId="1448"/>
    <cellStyle name="Обычный 81" xfId="600"/>
    <cellStyle name="Обычный 81 2" xfId="808"/>
    <cellStyle name="Обычный 81 2 2" xfId="1210"/>
    <cellStyle name="Обычный 81 2 2 2" xfId="2055"/>
    <cellStyle name="Обычный 81 2 3" xfId="1658"/>
    <cellStyle name="Обычный 81 3" xfId="1211"/>
    <cellStyle name="Обычный 81 3 2" xfId="2056"/>
    <cellStyle name="Обычный 81 4" xfId="1449"/>
    <cellStyle name="Обычный 82" xfId="601"/>
    <cellStyle name="Обычный 82 2" xfId="809"/>
    <cellStyle name="Обычный 82 2 2" xfId="1212"/>
    <cellStyle name="Обычный 82 2 2 2" xfId="2057"/>
    <cellStyle name="Обычный 82 2 3" xfId="1659"/>
    <cellStyle name="Обычный 82 3" xfId="1213"/>
    <cellStyle name="Обычный 82 3 2" xfId="2058"/>
    <cellStyle name="Обычный 82 4" xfId="1450"/>
    <cellStyle name="Обычный 83" xfId="602"/>
    <cellStyle name="Обычный 83 2" xfId="810"/>
    <cellStyle name="Обычный 83 2 2" xfId="1214"/>
    <cellStyle name="Обычный 83 2 2 2" xfId="2059"/>
    <cellStyle name="Обычный 83 2 3" xfId="1660"/>
    <cellStyle name="Обычный 83 3" xfId="1215"/>
    <cellStyle name="Обычный 83 3 2" xfId="2060"/>
    <cellStyle name="Обычный 83 4" xfId="1451"/>
    <cellStyle name="Обычный 84" xfId="603"/>
    <cellStyle name="Обычный 84 2" xfId="811"/>
    <cellStyle name="Обычный 84 2 2" xfId="1216"/>
    <cellStyle name="Обычный 84 2 2 2" xfId="2061"/>
    <cellStyle name="Обычный 84 2 3" xfId="1661"/>
    <cellStyle name="Обычный 84 3" xfId="1217"/>
    <cellStyle name="Обычный 84 3 2" xfId="2062"/>
    <cellStyle name="Обычный 84 4" xfId="1452"/>
    <cellStyle name="Обычный 85" xfId="604"/>
    <cellStyle name="Обычный 85 2" xfId="812"/>
    <cellStyle name="Обычный 85 2 2" xfId="1218"/>
    <cellStyle name="Обычный 85 2 2 2" xfId="2063"/>
    <cellStyle name="Обычный 85 2 3" xfId="1662"/>
    <cellStyle name="Обычный 85 3" xfId="1219"/>
    <cellStyle name="Обычный 85 3 2" xfId="2064"/>
    <cellStyle name="Обычный 85 4" xfId="1453"/>
    <cellStyle name="Обычный 86" xfId="605"/>
    <cellStyle name="Обычный 86 2" xfId="813"/>
    <cellStyle name="Обычный 86 2 2" xfId="1220"/>
    <cellStyle name="Обычный 86 2 2 2" xfId="2065"/>
    <cellStyle name="Обычный 86 2 3" xfId="1663"/>
    <cellStyle name="Обычный 86 3" xfId="1221"/>
    <cellStyle name="Обычный 86 3 2" xfId="2066"/>
    <cellStyle name="Обычный 86 4" xfId="1454"/>
    <cellStyle name="Обычный 87" xfId="606"/>
    <cellStyle name="Обычный 87 2" xfId="814"/>
    <cellStyle name="Обычный 87 2 2" xfId="1222"/>
    <cellStyle name="Обычный 87 2 2 2" xfId="2067"/>
    <cellStyle name="Обычный 87 2 3" xfId="1664"/>
    <cellStyle name="Обычный 87 3" xfId="1223"/>
    <cellStyle name="Обычный 87 3 2" xfId="2068"/>
    <cellStyle name="Обычный 87 4" xfId="1455"/>
    <cellStyle name="Обычный 88" xfId="607"/>
    <cellStyle name="Обычный 88 2" xfId="815"/>
    <cellStyle name="Обычный 88 2 2" xfId="1224"/>
    <cellStyle name="Обычный 88 2 2 2" xfId="2069"/>
    <cellStyle name="Обычный 88 2 3" xfId="1665"/>
    <cellStyle name="Обычный 88 3" xfId="1225"/>
    <cellStyle name="Обычный 88 3 2" xfId="2070"/>
    <cellStyle name="Обычный 88 4" xfId="1456"/>
    <cellStyle name="Обычный 89" xfId="608"/>
    <cellStyle name="Обычный 89 2" xfId="816"/>
    <cellStyle name="Обычный 89 2 2" xfId="1226"/>
    <cellStyle name="Обычный 89 2 2 2" xfId="2071"/>
    <cellStyle name="Обычный 89 2 3" xfId="1666"/>
    <cellStyle name="Обычный 89 3" xfId="1227"/>
    <cellStyle name="Обычный 89 3 2" xfId="2072"/>
    <cellStyle name="Обычный 89 4" xfId="1457"/>
    <cellStyle name="Обычный 9" xfId="329"/>
    <cellStyle name="Обычный 9 2" xfId="330"/>
    <cellStyle name="Обычный 9 2 2" xfId="818"/>
    <cellStyle name="Обычный 9 2 2 2" xfId="1228"/>
    <cellStyle name="Обычный 9 2 2 2 2" xfId="2073"/>
    <cellStyle name="Обычный 9 2 2 3" xfId="1668"/>
    <cellStyle name="Обычный 9 2 3" xfId="1229"/>
    <cellStyle name="Обычный 9 2 3 2" xfId="2074"/>
    <cellStyle name="Обычный 9 2 4" xfId="1459"/>
    <cellStyle name="Обычный 9 2 5" xfId="610"/>
    <cellStyle name="Обычный 9 3" xfId="331"/>
    <cellStyle name="Обычный 9 3 2" xfId="1230"/>
    <cellStyle name="Обычный 9 3 2 2" xfId="2075"/>
    <cellStyle name="Обычный 9 3 3" xfId="1667"/>
    <cellStyle name="Обычный 9 3 4" xfId="817"/>
    <cellStyle name="Обычный 9 4" xfId="1231"/>
    <cellStyle name="Обычный 9 4 2" xfId="2076"/>
    <cellStyle name="Обычный 9 5" xfId="1458"/>
    <cellStyle name="Обычный 9 6" xfId="609"/>
    <cellStyle name="Обычный 90" xfId="611"/>
    <cellStyle name="Обычный 90 2" xfId="819"/>
    <cellStyle name="Обычный 90 2 2" xfId="1232"/>
    <cellStyle name="Обычный 90 2 2 2" xfId="2077"/>
    <cellStyle name="Обычный 90 2 3" xfId="1669"/>
    <cellStyle name="Обычный 90 3" xfId="1233"/>
    <cellStyle name="Обычный 90 3 2" xfId="2078"/>
    <cellStyle name="Обычный 90 4" xfId="1460"/>
    <cellStyle name="Обычный 91" xfId="612"/>
    <cellStyle name="Обычный 91 2" xfId="820"/>
    <cellStyle name="Обычный 91 2 2" xfId="1234"/>
    <cellStyle name="Обычный 91 2 2 2" xfId="2079"/>
    <cellStyle name="Обычный 91 2 3" xfId="1670"/>
    <cellStyle name="Обычный 91 3" xfId="1235"/>
    <cellStyle name="Обычный 91 3 2" xfId="2080"/>
    <cellStyle name="Обычный 91 4" xfId="1461"/>
    <cellStyle name="Обычный 92" xfId="613"/>
    <cellStyle name="Обычный 92 2" xfId="821"/>
    <cellStyle name="Обычный 92 2 2" xfId="1236"/>
    <cellStyle name="Обычный 92 2 2 2" xfId="2081"/>
    <cellStyle name="Обычный 92 2 3" xfId="1671"/>
    <cellStyle name="Обычный 92 3" xfId="1237"/>
    <cellStyle name="Обычный 92 3 2" xfId="2082"/>
    <cellStyle name="Обычный 92 4" xfId="1462"/>
    <cellStyle name="Обычный 93" xfId="614"/>
    <cellStyle name="Обычный 93 2" xfId="822"/>
    <cellStyle name="Обычный 93 2 2" xfId="1238"/>
    <cellStyle name="Обычный 93 2 2 2" xfId="2083"/>
    <cellStyle name="Обычный 93 2 3" xfId="1672"/>
    <cellStyle name="Обычный 93 3" xfId="1239"/>
    <cellStyle name="Обычный 93 3 2" xfId="2084"/>
    <cellStyle name="Обычный 93 4" xfId="1463"/>
    <cellStyle name="Обычный 94" xfId="615"/>
    <cellStyle name="Обычный 94 2" xfId="823"/>
    <cellStyle name="Обычный 94 2 2" xfId="1240"/>
    <cellStyle name="Обычный 94 2 2 2" xfId="2085"/>
    <cellStyle name="Обычный 94 2 3" xfId="1673"/>
    <cellStyle name="Обычный 94 3" xfId="1241"/>
    <cellStyle name="Обычный 94 3 2" xfId="2086"/>
    <cellStyle name="Обычный 94 4" xfId="1464"/>
    <cellStyle name="Обычный 95" xfId="616"/>
    <cellStyle name="Обычный 95 2" xfId="824"/>
    <cellStyle name="Обычный 95 2 2" xfId="1242"/>
    <cellStyle name="Обычный 95 2 2 2" xfId="2087"/>
    <cellStyle name="Обычный 95 2 3" xfId="1674"/>
    <cellStyle name="Обычный 95 3" xfId="1243"/>
    <cellStyle name="Обычный 95 3 2" xfId="2088"/>
    <cellStyle name="Обычный 95 4" xfId="1465"/>
    <cellStyle name="Обычный 96" xfId="617"/>
    <cellStyle name="Обычный 96 2" xfId="825"/>
    <cellStyle name="Обычный 96 2 2" xfId="1244"/>
    <cellStyle name="Обычный 96 2 2 2" xfId="2089"/>
    <cellStyle name="Обычный 96 2 3" xfId="1675"/>
    <cellStyle name="Обычный 96 3" xfId="1245"/>
    <cellStyle name="Обычный 96 3 2" xfId="2090"/>
    <cellStyle name="Обычный 96 4" xfId="1466"/>
    <cellStyle name="Обычный 97" xfId="618"/>
    <cellStyle name="Обычный 97 2" xfId="826"/>
    <cellStyle name="Обычный 97 2 2" xfId="1246"/>
    <cellStyle name="Обычный 97 2 2 2" xfId="2091"/>
    <cellStyle name="Обычный 97 2 3" xfId="1676"/>
    <cellStyle name="Обычный 97 3" xfId="1247"/>
    <cellStyle name="Обычный 97 3 2" xfId="2092"/>
    <cellStyle name="Обычный 97 4" xfId="1467"/>
    <cellStyle name="Обычный 98" xfId="619"/>
    <cellStyle name="Обычный 98 2" xfId="827"/>
    <cellStyle name="Обычный 98 2 2" xfId="1248"/>
    <cellStyle name="Обычный 98 2 2 2" xfId="2093"/>
    <cellStyle name="Обычный 98 2 3" xfId="1677"/>
    <cellStyle name="Обычный 98 3" xfId="1249"/>
    <cellStyle name="Обычный 98 3 2" xfId="2094"/>
    <cellStyle name="Обычный 98 4" xfId="1468"/>
    <cellStyle name="Обычный 99" xfId="620"/>
    <cellStyle name="Обычный 99 2" xfId="828"/>
    <cellStyle name="Обычный 99 2 2" xfId="1250"/>
    <cellStyle name="Обычный 99 2 2 2" xfId="2095"/>
    <cellStyle name="Обычный 99 2 3" xfId="1678"/>
    <cellStyle name="Обычный 99 3" xfId="1251"/>
    <cellStyle name="Обычный 99 3 2" xfId="2096"/>
    <cellStyle name="Обычный 99 4" xfId="1469"/>
    <cellStyle name="Обычный_ПИР - ВЛ 0,4 к Жив. ферме сЛебяжка2 - на проверку" xfId="419"/>
    <cellStyle name="Обычный_Реконструкция ВЛ 6 кВ ф-12 Воскресенская БПС Самарской области изм " xfId="418"/>
    <cellStyle name="Обычный_Реконструкция ВЛ0.4 в с. Н. Таволжанка Борского р-на Самарской обл. изм.1" xfId="417"/>
    <cellStyle name="Параметр" xfId="332"/>
    <cellStyle name="ПеременныеСметы" xfId="333"/>
    <cellStyle name="ПИР" xfId="408"/>
    <cellStyle name="Плохой 2" xfId="334"/>
    <cellStyle name="Плохой 3" xfId="335"/>
    <cellStyle name="Плохой 4" xfId="336"/>
    <cellStyle name="Пояснение 2" xfId="337"/>
    <cellStyle name="Пояснение 3" xfId="338"/>
    <cellStyle name="Пояснение 4" xfId="339"/>
    <cellStyle name="Примечание 2" xfId="340"/>
    <cellStyle name="Примечание 3" xfId="341"/>
    <cellStyle name="Процентный 2" xfId="342"/>
    <cellStyle name="Процентный 2 2" xfId="343"/>
    <cellStyle name="Процентный 3" xfId="344"/>
    <cellStyle name="РесСмета" xfId="345"/>
    <cellStyle name="СводкаСтоимРаб" xfId="346"/>
    <cellStyle name="СводРасч" xfId="409"/>
    <cellStyle name="Связанная ячейка 2" xfId="347"/>
    <cellStyle name="Связанная ячейка 3" xfId="348"/>
    <cellStyle name="Связанная ячейка 4" xfId="349"/>
    <cellStyle name="смр" xfId="350"/>
    <cellStyle name="Стиль 1" xfId="351"/>
    <cellStyle name="Стиль 1 2" xfId="352"/>
    <cellStyle name="Стиль 1 2 2" xfId="353"/>
    <cellStyle name="Стиль 1 3" xfId="354"/>
    <cellStyle name="Стиль 1 3 2" xfId="410"/>
    <cellStyle name="Стиль 1 4" xfId="355"/>
    <cellStyle name="Стиль 1_ИПР 2010-16.02.10" xfId="356"/>
    <cellStyle name="Текст предупреждения 2" xfId="357"/>
    <cellStyle name="Текст предупреждения 3" xfId="358"/>
    <cellStyle name="Текст предупреждения 4" xfId="359"/>
    <cellStyle name="Титул" xfId="360"/>
    <cellStyle name="Тысячи [0]_01.01.98" xfId="361"/>
    <cellStyle name="Тысячи_01.01.98" xfId="362"/>
    <cellStyle name="Финансовый 2" xfId="5"/>
    <cellStyle name="Финансовый 2 2" xfId="363"/>
    <cellStyle name="Финансовый 2 2 2" xfId="426"/>
    <cellStyle name="Финансовый 2 3" xfId="364"/>
    <cellStyle name="Финансовый 2 3 2" xfId="830"/>
    <cellStyle name="Финансовый 2 3 2 2" xfId="1252"/>
    <cellStyle name="Финансовый 2 3 2 2 2" xfId="2097"/>
    <cellStyle name="Финансовый 2 3 2 3" xfId="1680"/>
    <cellStyle name="Финансовый 2 3 3" xfId="1253"/>
    <cellStyle name="Финансовый 2 3 3 2" xfId="2098"/>
    <cellStyle name="Финансовый 2 3 4" xfId="1471"/>
    <cellStyle name="Финансовый 2 3 5" xfId="622"/>
    <cellStyle name="Финансовый 2 4" xfId="365"/>
    <cellStyle name="Финансовый 2 4 2" xfId="1254"/>
    <cellStyle name="Финансовый 2 4 2 2" xfId="2099"/>
    <cellStyle name="Финансовый 2 4 3" xfId="1679"/>
    <cellStyle name="Финансовый 2 4 4" xfId="829"/>
    <cellStyle name="Финансовый 2 5" xfId="1255"/>
    <cellStyle name="Финансовый 2 5 2" xfId="2100"/>
    <cellStyle name="Финансовый 2 6" xfId="1470"/>
    <cellStyle name="Финансовый 2 7" xfId="621"/>
    <cellStyle name="Финансовый 3" xfId="10"/>
    <cellStyle name="Финансовый 3 2" xfId="831"/>
    <cellStyle name="Финансовый 3 2 2" xfId="1256"/>
    <cellStyle name="Финансовый 3 2 2 2" xfId="2101"/>
    <cellStyle name="Финансовый 3 2 3" xfId="1681"/>
    <cellStyle name="Финансовый 3 3" xfId="415"/>
    <cellStyle name="Финансовый 3 3 2" xfId="416"/>
    <cellStyle name="Финансовый 3 3 2 2" xfId="366"/>
    <cellStyle name="Финансовый 3 3 2 2 2" xfId="367"/>
    <cellStyle name="Финансовый 3 3 2 3" xfId="2102"/>
    <cellStyle name="Финансовый 3 3 3" xfId="1257"/>
    <cellStyle name="Финансовый 3 4" xfId="1472"/>
    <cellStyle name="Финансовый 3 5" xfId="623"/>
    <cellStyle name="Финансовый 4" xfId="368"/>
    <cellStyle name="Финансовый 4 2" xfId="628"/>
    <cellStyle name="Финансовый 5" xfId="369"/>
    <cellStyle name="Хвост" xfId="370"/>
    <cellStyle name="Хороший 2" xfId="371"/>
    <cellStyle name="Хороший 3" xfId="372"/>
    <cellStyle name="Хороший 4" xfId="373"/>
    <cellStyle name="Џђћ–…ќ’ќ›‰" xfId="374"/>
    <cellStyle name="Экспертиза" xfId="375"/>
    <cellStyle name="㼿㼿" xfId="376"/>
    <cellStyle name="㼿㼿?" xfId="377"/>
    <cellStyle name="㼿㼿㼿" xfId="378"/>
    <cellStyle name="㼿㼿㼿?" xfId="379"/>
    <cellStyle name="㼿㼿㼿㼿" xfId="380"/>
    <cellStyle name="㼿㼿㼿㼿?" xfId="381"/>
    <cellStyle name="㼿㼿㼿㼿㼿" xfId="382"/>
    <cellStyle name="㼿㼿㼿㼿㼿?" xfId="383"/>
    <cellStyle name="㼿㼿㼿㼿㼿㼿?" xfId="384"/>
    <cellStyle name="㼿㼿㼿㼿㼿㼿㼿㼿" xfId="385"/>
    <cellStyle name="㼿㼿㼿㼿㼿㼿㼿㼿㼿" xfId="386"/>
    <cellStyle name="㼿㼿㼿㼿㼿㼿㼿㼿㼿㼿" xfId="387"/>
  </cellStyles>
  <dxfs count="0"/>
  <tableStyles count="0" defaultTableStyle="TableStyleMedium2" defaultPivotStyle="PivotStyleLight16"/>
  <colors>
    <mruColors>
      <color rgb="FFFFFBE1"/>
      <color rgb="FFE1FBFF"/>
      <color rgb="FFF4FFF3"/>
      <color rgb="FFFFF3F3"/>
      <color rgb="FFFFE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&#1041;&#1072;&#1083;&#1072;&#1085;&#1089;/An(EsMon)/SC_W/&#1055;&#1088;&#1086;&#1075;&#1085;&#1086;&#1079;/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DOCUME~1/malgindv/LOCALS~1/Temp/v%202007-2010%201912%20%202007%20&#1085;&#1072;%209%25.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&#1041;&#1072;&#1083;&#1072;&#1085;&#1089;/An(EsMon)/7.02.01/SC_W/&#1055;&#1088;&#1086;&#1075;&#1085;&#1086;&#1079;/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&#1041;&#1072;&#1083;&#1072;&#1085;&#1089;/An(EsMon)/7.02.01/&#1061;&#1072;&#1085;&#1086;&#1074;&#1072;/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&#1041;&#1072;&#1083;&#1072;&#1085;&#1089;/An(EsMon)/&#1061;&#1072;&#1085;&#1086;&#1074;&#1072;/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.%20&#1089;&#1084;&#1077;&#1090;&#1099;%202015%20&#1075;/&#1054;&#1041;&#1066;&#1045;&#1050;&#1058;&#1067;%20&#1058;&#1055;/&#1055;&#1048;&#1056;%20%20&#1055;&#1057;%20&#1052;&#1091;&#1088;&#1072;&#1090;&#1096;&#1080;&#1085;&#1086;/&#1050;&#1086;&#1087;&#1080;&#1103;%20&#1057;&#1084;&#1077;&#1090;&#1072;%20&#1055;&#1048;&#1056;%20%20&#1055;&#1083;&#1072;&#1074;&#1082;&#1072;%20&#1075;&#1086;&#1083;&#1086;&#1083;&#1077;&#1076;&#1072;%20&#1042;&#1051;110%20&#1043;&#1088;&#1072;&#1078;&#1076;&#1072;&#1085;&#1089;&#1082;&#1072;&#1103;%20-2015&#1075;+&#1080;&#1079;&#1084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&#1052;&#1086;&#1080;%20&#1076;&#1086;&#1082;&#1091;&#1084;&#1077;&#1085;&#1090;&#1099;/&#1052;&#1054;&#1041;/06-03-06/Var2.7%20(version%20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v.boldyrev/AppData/Local/Microsoft/Windows/Temporary%20Internet%20Files/Content.Outlook/9HZ3BV8M/&#1059;&#1057;&#1056;%20&#1052;&#1086;&#1085;&#1090;&#1072;&#1078;%20&#1057;&#1058;&#1055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2;&#1086;&#1085;&#1090;&#1072;&#1078;%20&#1057;&#1058;&#1055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&#1061;&#1072;&#1085;&#1086;&#1074;&#1072;/&#1043;&#1088;(27.07.00)5&#1061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v.boldyrev/AppData/Local/Microsoft/Windows/Temporary%20Internet%20Files/Content.Outlook/9HZ3BV8M/&#1059;&#1057;&#1056;%20&#1057;&#1090;&#1088;&#1086;&#1080;&#1090;&#1077;&#1083;&#1100;&#1089;&#1090;&#1074;&#1086;%20&#1042;&#1051;-0,4.6%20&#1082;&#1042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&#1041;&#1072;&#1083;&#1072;&#1085;&#1089;/An(EsMon)/7.02.01/V&#1045;&#1052;_2001.5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SC_W/&#1055;&#1088;&#1086;&#1075;&#1085;&#1086;&#1079;/&#1055;&#1088;&#1086;&#1075;05_00(27.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ИПЦцепн."/>
      <sheetName val="CPI-food "/>
      <sheetName val="пч-2010"/>
      <sheetName val="пч-2020(1-3)"/>
      <sheetName val="def04-07"/>
      <sheetName val="def08-20"/>
      <sheetName val="Тарифы газ-энергия 2020"/>
      <sheetName val="Мир _цены"/>
      <sheetName val="РасчМЭРТИЦП"/>
      <sheetName val="Тарэлектроэн."/>
      <sheetName val="ИПЦ2002-2004"/>
      <sheetName val="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 и АИИС КУЭ"/>
      <sheetName val="Проектные работы"/>
      <sheetName val="Изыскательские работы"/>
      <sheetName val="Сводник 2кв 14"/>
      <sheetName val="Сводник 2012г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деревянных опор и подвеской проводов СИП 70 мм2</v>
          </cell>
        </row>
        <row r="49">
          <cell r="B49" t="str">
            <v>ВЛ 6-10 кВ с установкой многогр. опор и подвеской проводов СИП 70 мм2</v>
          </cell>
        </row>
        <row r="50">
          <cell r="B50" t="str">
            <v>ВЛ 6-10 кВ с установкой ж/б опор и подвеской 2 цепей проводов СИП 70 мм2</v>
          </cell>
        </row>
        <row r="51">
          <cell r="B51" t="str">
            <v>ВЛ 35 кВ с установкой стальных опор и подвеской проводов АС 95 мм2</v>
          </cell>
        </row>
        <row r="52">
          <cell r="B52" t="str">
            <v>ВЛ 35 кВ с установкой ж/б опор (анк.-угл. стальных) и подвеской проводов АС 95 мм2</v>
          </cell>
        </row>
        <row r="53">
          <cell r="B53" t="str">
            <v>ВЛ 35 кВ с установкой стальных опор и подвеской 2 цепей проводов АС 95 мм2</v>
          </cell>
        </row>
        <row r="54">
          <cell r="B54" t="str">
            <v>ВЛ 35 кВ с установкой ж/б опор (анк.-угл. стальных) и подвеской 2 цепей проводов АС 95 мм2</v>
          </cell>
        </row>
        <row r="55">
          <cell r="B55" t="str">
            <v>ВЛ 35 кВ с установкой стальных опор и подвеской проводов АС до 150 мм2</v>
          </cell>
        </row>
        <row r="56">
          <cell r="B56" t="str">
            <v>ВЛ 35 кВ с установкой ж/б опор (анк.-угл. стальных) и подвеской проводов АС до 150 мм2</v>
          </cell>
        </row>
        <row r="57">
          <cell r="B57" t="str">
            <v>ВЛ 35 кВ с установкой многогр. опор и подвеской 2 цепей проводов АС до 150 мм2</v>
          </cell>
        </row>
        <row r="58">
          <cell r="B58" t="str">
            <v>ВЛ 35 кВ с установкой стальных опор и подвеской 2 цепей проводов АС до 150 мм2</v>
          </cell>
        </row>
        <row r="59">
          <cell r="B59" t="str">
            <v>ВЛ 35 кВ с установкой ж/б опор (анк.-угл. стальных) и подвеской 2 цепей проводов АС до 150 мм2</v>
          </cell>
        </row>
        <row r="60">
          <cell r="B60" t="str">
            <v>ВЛ 110 кВ с установкой стальных опор и подвеской проводов АС до 150 мм2</v>
          </cell>
        </row>
        <row r="61">
          <cell r="B61" t="str">
            <v>ВЛ 110 кВ с установкой ж/б опор (анк.-угл. стальных) и подвеской проводов АС до 150 мм2</v>
          </cell>
        </row>
        <row r="62">
          <cell r="B62" t="str">
            <v>ВЛ 110 кВ с установкой стальных опор и подвеской 2 цепей проводов АС до 150 мм2</v>
          </cell>
        </row>
        <row r="63">
          <cell r="B63" t="str">
            <v>ВЛ 110 кВ с установкой ж/б опор (анк.-угл. стальных) и подвеской 2 цепей проводов АС до 150 мм2</v>
          </cell>
        </row>
        <row r="64">
          <cell r="B64" t="str">
            <v>ВЛ 110 кВ с установкой стальных опор (анк.-угл. типовых) и подвеской 2 цепей проводов АС до 150 мм2</v>
          </cell>
        </row>
        <row r="65">
          <cell r="B65" t="str">
            <v>ВЛ 110 кВ с установкой стальных опор и подвеской проводов АС 185-240 мм2</v>
          </cell>
        </row>
        <row r="66">
          <cell r="B66" t="str">
            <v>ВЛ 110 кВ с установкой ж/б опор (анк.-угл. стальных) и подвеской проводов АС 185-240 мм2</v>
          </cell>
        </row>
        <row r="67">
          <cell r="B67" t="str">
            <v>ВЛ 110 кВ с установкой стальных опор (анк.-угл. типовых) и подвеской проводов АС 185-240 мм2</v>
          </cell>
        </row>
        <row r="68">
          <cell r="B68" t="str">
            <v>ВЛ 110 кВ с установкой многогр. опор и подвеской проводов АС 185-240 мм2</v>
          </cell>
        </row>
        <row r="69">
          <cell r="B69" t="str">
            <v>ВЛ 110 кВ с установкой стальных опор и подвеской 2 цепей проводов АС 185-240 мм2</v>
          </cell>
        </row>
        <row r="70">
          <cell r="B70" t="str">
            <v>ВЛ 110 кВ с установкой ж/б опор (анк.-угл. стальных) и подвеской 2 цепей проводов АС 185-240 мм2</v>
          </cell>
        </row>
        <row r="71">
          <cell r="B71" t="str">
            <v>ВЛ 110 кВ с установкой многогр. опор и подвеской 2 цепей проводов АС 185-240 мм2</v>
          </cell>
        </row>
        <row r="72">
          <cell r="B72" t="str">
            <v>ВЛ 110 кВ с установкой стальных опор и подвеской 2 цепей проводов ACCR Hawk 477-T16</v>
          </cell>
        </row>
        <row r="73">
          <cell r="B73" t="str">
            <v>ВЛ 220 кВ с установкой стальных опор и подвеской проводов АС 300 мм2</v>
          </cell>
        </row>
        <row r="74">
          <cell r="B74" t="str">
            <v>ВЛ 220 кВ с установкой стальных опор и подвеской 2 цепей проводов АС 300 мм2</v>
          </cell>
        </row>
        <row r="75">
          <cell r="B75" t="str">
            <v>ВЛ 220 кВ с установкой стальных опор и подвеской проводов АС 400 мм2</v>
          </cell>
        </row>
        <row r="76">
          <cell r="B76" t="str">
            <v>ВЛ 220 кВ с установкой стальных опор и подвеской 2 цепей проводов АС 400 мм2</v>
          </cell>
        </row>
        <row r="77">
          <cell r="B77" t="str">
            <v>ВЛ 220 кВ с установкой стальных опор и подвеской 2 цепей проводов АС 500 мм2</v>
          </cell>
        </row>
        <row r="78">
          <cell r="B78" t="str">
            <v>ВЛ 220 кВ с установкой ж/б двухстоечных опор и подвеской проводов АС 300 мм2</v>
          </cell>
        </row>
        <row r="79">
          <cell r="B79" t="str">
            <v>ВЛ 220 кВ с установкой ж/б двухстоечных опор и подвеской 2 цепей проводов АС 300 мм2</v>
          </cell>
        </row>
        <row r="80">
          <cell r="B80" t="str">
            <v>ВЛ 220 кВ с установкой ж/б двухстоечных опор и подвеской проводов АС 400 мм2</v>
          </cell>
        </row>
        <row r="81">
          <cell r="B81" t="str">
            <v>ВЛ 220 кВ с установкой стальных двухстоечных опор и подвеской 2 цепей проводов АС 400 мм2</v>
          </cell>
        </row>
        <row r="82">
          <cell r="B82" t="str">
            <v>ВЛ 220 кВ с установкой ж/б двухстоечных опор и подвеской 2 цепей проводов АС 400 мм2</v>
          </cell>
        </row>
        <row r="89">
          <cell r="B89" t="str">
            <v>Постоянный отвод земель ВЛ 0,4 кВ на деревянных опорах (40 шт./км)</v>
          </cell>
        </row>
        <row r="90">
          <cell r="B90" t="str">
            <v>Постоянный отвод земель ВЛ 0,4 кВ на ж/б опорах (40 шт./км)</v>
          </cell>
        </row>
        <row r="91">
          <cell r="B91" t="str">
            <v>Постоянный отвод земель ВЛ 6-10 кВ на деревянных опорах (20 шт./км)</v>
          </cell>
        </row>
        <row r="92">
          <cell r="B92" t="str">
            <v>Постоянный отвод земель ВЛ 6-10 кВ на ж/б опорах (20 шт./км)</v>
          </cell>
        </row>
        <row r="93">
          <cell r="B93" t="str">
            <v>Постоянный отвод земель ВЛ 35 кВ на деревянных опорах (8 шт./км)</v>
          </cell>
        </row>
        <row r="94">
          <cell r="B94" t="str">
            <v>Постоянный отвод земель ВЛ 35 кВ на стальных опорах (8 шт./км)</v>
          </cell>
        </row>
        <row r="95">
          <cell r="B95" t="str">
            <v>Постоянный отвод земель ВЛ 35 кВ на ж/б опорах (8 шт./км)</v>
          </cell>
        </row>
        <row r="96">
          <cell r="B96" t="str">
            <v>Постоянный отвод земель ВЛ 110 кВ на деревянных опорах (5 шт./км)</v>
          </cell>
        </row>
        <row r="97">
          <cell r="B97" t="str">
            <v>Постоянный отвод земель ВЛ 110 кВ на стальных опорах (5 шт./км)</v>
          </cell>
        </row>
        <row r="98">
          <cell r="B98" t="str">
            <v>Постоянный отвод земель ВЛ 110 кВ на ж/б опорах (5 шт./км)</v>
          </cell>
        </row>
        <row r="99">
          <cell r="B99" t="str">
            <v>Постоянный отвод земель ВЛ 220 кВ на деревянных опорах (3 шт./км)</v>
          </cell>
        </row>
        <row r="100">
          <cell r="B100" t="str">
            <v>Постоянный отвод земель ВЛ 220 кВ на стальных опорах (3 шт./км)</v>
          </cell>
        </row>
        <row r="101">
          <cell r="B101" t="str">
            <v>Постоянный отвод земель ВЛ 220 кВ на железобетонных опорах (3 шт./км)</v>
          </cell>
        </row>
        <row r="102">
          <cell r="B102" t="str">
            <v>Постоянный отвод земель ВЛ 220-330 кВ на стальных опорах</v>
          </cell>
        </row>
        <row r="103">
          <cell r="B103" t="str">
            <v>Постоянный отвод земель ВЛ 220-330 кВ на ж/б опорах</v>
          </cell>
        </row>
        <row r="104">
          <cell r="B104" t="str">
            <v>Постоянный отвод земель ВЛ 220-500 кВ на многогранных опорах</v>
          </cell>
        </row>
        <row r="105">
          <cell r="B105" t="str">
            <v>Постоянный отвод земель ВЛ 500-750 кВ на стальных опорах</v>
          </cell>
        </row>
        <row r="106">
          <cell r="B106" t="str">
            <v>Постоянный отвод земель ВЛ 500-750 кВ на стальных опорах с оттяжками</v>
          </cell>
        </row>
        <row r="107">
          <cell r="B107" t="str">
            <v>Постоянный отвод земель ВЛ 500-750 кВ на ж/б опорах</v>
          </cell>
        </row>
        <row r="110">
          <cell r="B110" t="str">
            <v>Затраты на вырубку просеки ВЛ 6-10 кВ</v>
          </cell>
        </row>
        <row r="111">
          <cell r="B111" t="str">
            <v>Затраты на вырубку просеки ВЛ 35 кВ</v>
          </cell>
        </row>
        <row r="112">
          <cell r="B112" t="str">
            <v>Затраты на вырубку просеки ВЛ 110 кВ</v>
          </cell>
        </row>
        <row r="113">
          <cell r="B113" t="str">
            <v>Затраты на вырубку просеки ВЛ 220 кВ</v>
          </cell>
        </row>
        <row r="114">
          <cell r="B114" t="str">
            <v>Затраты на устройство лежневых дорог ВЛ 0,4 кВ</v>
          </cell>
        </row>
        <row r="115">
          <cell r="B115" t="str">
            <v>Затраты на устройство лежневых дорог ВЛ 10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35 кВ</v>
          </cell>
        </row>
        <row r="118">
          <cell r="B118" t="str">
            <v>Затраты на устройство лежневых дорог ВЛ 120 кВ</v>
          </cell>
        </row>
        <row r="119">
          <cell r="B119" t="str">
            <v>0,4 кВ_Затраты на устройство лежневых дорог на топких болотах</v>
          </cell>
        </row>
        <row r="120">
          <cell r="B120" t="str">
            <v>10 кВ_Затраты на устройство лежневых дорог на топких болотах</v>
          </cell>
        </row>
        <row r="121">
          <cell r="B121" t="str">
            <v>35 кВ_Затраты на устройство лежневых дорог на топких болотах</v>
          </cell>
        </row>
        <row r="122">
          <cell r="B122" t="str">
            <v>110 кВ_Затраты на устройство лежневых дорог на топких болотах</v>
          </cell>
        </row>
        <row r="123">
          <cell r="B123" t="str">
            <v>220 кВ_Затраты на устройство лежневых дорог на топких болотах</v>
          </cell>
        </row>
        <row r="126">
          <cell r="B126" t="str">
            <v>Подвеска кабеля ОКСН на существующих опорах ВЛ 35 кВ</v>
          </cell>
        </row>
        <row r="127">
          <cell r="B127" t="str">
            <v>Подвеска кабеля ОКМС на существующих опорах ВЛ 110 кВ</v>
          </cell>
        </row>
        <row r="128">
          <cell r="B128" t="str">
            <v>Подвеска 2 кабелей ОКМС на существующих опорах ВЛ 110 кВ</v>
          </cell>
        </row>
        <row r="129">
          <cell r="B129" t="str">
            <v>Подвеска кабеля ОКГТ на существующих опорах ВЛ 220 кВ</v>
          </cell>
        </row>
        <row r="130">
          <cell r="B130" t="str">
            <v>Подвеска кабеля ASLH-D(S)bb 1*24SMF на существующих опорах ВЛ 220 кВ</v>
          </cell>
        </row>
        <row r="133">
          <cell r="B133" t="str">
            <v>КТП шкафного типа 1х40 кВА 6-10/0,4 кВ</v>
          </cell>
        </row>
        <row r="134">
          <cell r="B134" t="str">
            <v>КТП шкафного типа 1х63 кВА 6-10/0,4 кВ</v>
          </cell>
        </row>
        <row r="135">
          <cell r="B135" t="str">
            <v>КТП шкафного типа 1х100 кВА 6-10/0,4 кВ</v>
          </cell>
        </row>
        <row r="136">
          <cell r="B136" t="str">
            <v>КТП шкафного типа 1х160 кВА 6-10/0,4 кВ</v>
          </cell>
        </row>
        <row r="137">
          <cell r="B137" t="str">
            <v>КТП киоскового типа 1х250 кВА 6-10/0,4 кВ</v>
          </cell>
        </row>
        <row r="138">
          <cell r="B138" t="str">
            <v>КТП киоскового типа 1х400 кВА 6-10/0,4 кВ</v>
          </cell>
        </row>
        <row r="139">
          <cell r="B139" t="str">
            <v>КТП киоскового типа 1х630 кВА 6-10/0,4 кВ</v>
          </cell>
        </row>
        <row r="140">
          <cell r="B140" t="str">
            <v>КТП киоскового типа 1х1000 кВА 6-10/0,4 кВ</v>
          </cell>
        </row>
        <row r="141">
          <cell r="B141" t="str">
            <v>КТП киоскового типа 2х250 кВА 6-10/0,4 кВ</v>
          </cell>
        </row>
        <row r="142">
          <cell r="B142" t="str">
            <v>КТП киоскового типа 2х400 кВА 6-10/0,4 кВ</v>
          </cell>
        </row>
        <row r="143">
          <cell r="B143" t="str">
            <v>КТП киоскового типа 2х630 кВА 6-10/0,4 кВ</v>
          </cell>
        </row>
        <row r="144">
          <cell r="B144" t="str">
            <v>БКТП блочного типа 2х630 кВА 6-10/0,4 кВ</v>
          </cell>
        </row>
        <row r="145">
          <cell r="B145" t="str">
            <v>БКТП блочного типа 2х1000 кВА 6-10/0,4 кВ, панели "сэндвич"</v>
          </cell>
        </row>
        <row r="146">
          <cell r="B146" t="str">
            <v>БКТП блочного типа 2х1250 кВА 6-10/0,4 кВ, ячейки RM6</v>
          </cell>
        </row>
        <row r="147">
          <cell r="B147" t="str">
            <v>Реклоузер PBA/TEL-10-12,5/630</v>
          </cell>
        </row>
        <row r="150">
          <cell r="B150" t="str">
            <v>Демонтаж ж/б опор ВЛ 0,4 кВ</v>
          </cell>
        </row>
        <row r="151">
          <cell r="B151" t="str">
            <v>Демонтаж ж/б опор ВЛ 6-10 кВ</v>
          </cell>
        </row>
        <row r="152">
          <cell r="B152" t="str">
            <v>Демонтаж деревянных опор ВЛ 0,4 кВ</v>
          </cell>
        </row>
        <row r="153">
          <cell r="B153" t="str">
            <v>Демонтаж деревянных опор ВЛ 6-10 кВ</v>
          </cell>
        </row>
        <row r="154">
          <cell r="B154" t="str">
            <v>Демонтаж трех проводов ВЛ 0,4-10 кВ сечением до 95 мм2</v>
          </cell>
        </row>
        <row r="155">
          <cell r="B155" t="str">
            <v>Демонтаж ж/б опор ВЛ 35 кВ (анкерно-угловые стальные)</v>
          </cell>
        </row>
        <row r="156">
          <cell r="B156" t="str">
            <v>Демонтаж ж/б опор ВЛ 110 кВ (анкерно-угловые стальные)</v>
          </cell>
        </row>
        <row r="157">
          <cell r="B157" t="str">
            <v>Демонтаж ж/б опор ВЛ 220 кВ (анкерно-угловые стальные)</v>
          </cell>
        </row>
        <row r="158">
          <cell r="B158" t="str">
            <v>Демонтаж стальных опор ВЛ 35 кВ</v>
          </cell>
        </row>
        <row r="159">
          <cell r="B159" t="str">
            <v>Демонтаж стальных опор ВЛ 110 кВ</v>
          </cell>
        </row>
        <row r="160">
          <cell r="B160" t="str">
            <v>Демонтаж стальных опор ВЛ 220 кВ</v>
          </cell>
        </row>
        <row r="161">
          <cell r="B161" t="str">
            <v>Демонтаж трех проводов ВЛ-35 кВ сечением до 120 мм2 при пролете до 1 км</v>
          </cell>
        </row>
        <row r="162">
          <cell r="B162" t="str">
            <v>Демонтаж трех проводов ВЛ-35 кВ сечением до 120 мм2 при пролете свыше 1 км</v>
          </cell>
        </row>
        <row r="163">
          <cell r="B163" t="str">
            <v>Демонтаж трех проводов ВЛ-110 кВ сечением до 240 мм2 при пролете до 1 км</v>
          </cell>
        </row>
        <row r="164">
          <cell r="B164" t="str">
            <v>Демонтаж трех проводов ВЛ-110 кВ сечением до 240 мм2 при пролете свыше 1 км</v>
          </cell>
        </row>
        <row r="165">
          <cell r="B165" t="str">
            <v>Демонтаж трех проводов ВЛ-220 кВ сечением свыше 240 мм2 при пролете до 1 км</v>
          </cell>
        </row>
        <row r="166">
          <cell r="B166" t="str">
            <v>Демонтаж трех проводов ВЛ-220 кВ сечением свыше 240 мм2 при пролете свыше 1 км</v>
          </cell>
        </row>
        <row r="167">
          <cell r="B167" t="str">
            <v>Демонтаж шести проводов ВЛ-220 кВ сечением свыше 240 мм2 при пролете до 1 км</v>
          </cell>
        </row>
        <row r="168">
          <cell r="B168" t="str">
            <v>Демонтаж шести проводов ВЛ-220 кВ сечением свыше 240 мм2 при пролете свыше 1 км</v>
          </cell>
        </row>
        <row r="169">
          <cell r="B169" t="str">
            <v>Демонтаж одного грозащитного троса</v>
          </cell>
        </row>
        <row r="170">
          <cell r="B170" t="str">
            <v>Демонтаж двух грозащитных тросов</v>
          </cell>
        </row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  <row r="183">
          <cell r="B183" t="str">
            <v>35 кВ промежут. свободност. одностоечные одноцепные</v>
          </cell>
        </row>
        <row r="184">
          <cell r="B184" t="str">
            <v>35 кВ промежут. свободност. одностоечные двухцепные</v>
          </cell>
        </row>
        <row r="185">
          <cell r="B185" t="str">
            <v>35 кВ анкерно-угловые, одноцепные на оттяжках, одностоечные</v>
          </cell>
        </row>
        <row r="186">
          <cell r="B186" t="str">
            <v>110 кВ промежут. свободност. одностоечные одноцепные</v>
          </cell>
        </row>
        <row r="187">
          <cell r="B187" t="str">
            <v>110 кВ промежут. свободност. одностоечные двухцепные</v>
          </cell>
        </row>
        <row r="188">
          <cell r="B188" t="str">
            <v>110 кВ анкерно-угловые, одноцепные на оттяжках, одностоечные</v>
          </cell>
        </row>
        <row r="189">
          <cell r="B189" t="str">
            <v>220 кВ промежут. свободност. одностоечные одноцепные</v>
          </cell>
        </row>
        <row r="190">
          <cell r="B190" t="str">
            <v>220 кВ промежут. свободност. одностоечные двухцепные</v>
          </cell>
        </row>
        <row r="191">
          <cell r="B191" t="str">
            <v>220 кВ анкерно-угловые, одноцепные на оттяжках, одностоечные</v>
          </cell>
        </row>
        <row r="194">
          <cell r="B194" t="str">
            <v>35 кВ промежут. свободност. одностоечные</v>
          </cell>
        </row>
        <row r="195">
          <cell r="B195" t="str">
            <v xml:space="preserve">35 кВ промежут. на оттяжках одностоечные </v>
          </cell>
        </row>
        <row r="196">
          <cell r="B196" t="str">
            <v>35 кВ анкерно-угловые, свободностоящие, одностоечные</v>
          </cell>
        </row>
        <row r="197">
          <cell r="B197" t="str">
            <v>110 кВ промежут. свободност. одностоечные</v>
          </cell>
        </row>
        <row r="198">
          <cell r="B198" t="str">
            <v xml:space="preserve">110 кВ промежут. на оттяжках одностоечные </v>
          </cell>
        </row>
        <row r="199">
          <cell r="B199" t="str">
            <v>110 кВ анкерно-угловые, свободностоящие, одностоечные</v>
          </cell>
        </row>
        <row r="200">
          <cell r="B200" t="str">
            <v>220 кВ промежут. свободност. одностоечные</v>
          </cell>
        </row>
        <row r="201">
          <cell r="B201" t="str">
            <v xml:space="preserve">220 кВ промежут. на оттяжках одностоечные </v>
          </cell>
        </row>
        <row r="202">
          <cell r="B202" t="str">
            <v>220 кВ анкерно-угловые, свободностоящие, одностоечные</v>
          </cell>
        </row>
        <row r="206">
          <cell r="B206" t="str">
            <v>КЛ 0,4 кВ без покрытия один кабель 16 мм2</v>
          </cell>
        </row>
        <row r="207">
          <cell r="B207" t="str">
            <v>КЛ 0,4 кВ без покрытия один кабель 25 мм2</v>
          </cell>
        </row>
        <row r="208">
          <cell r="B208" t="str">
            <v>КЛ 0,4 кВ без покрытия один кабель 35 мм2</v>
          </cell>
        </row>
        <row r="209">
          <cell r="B209" t="str">
            <v>КЛ 0,4 кВ без покрытия один кабель 50 мм2</v>
          </cell>
        </row>
        <row r="210">
          <cell r="B210" t="str">
            <v>КЛ 0,4 кВ без покрытия один кабель 70 мм2</v>
          </cell>
        </row>
        <row r="211">
          <cell r="B211" t="str">
            <v>КЛ 0,4 кВ без покрытия один кабель 95мм2</v>
          </cell>
        </row>
        <row r="212">
          <cell r="B212" t="str">
            <v>КЛ 0,4 кВ без покрытия один кабель 120 мм2</v>
          </cell>
        </row>
        <row r="213">
          <cell r="B213" t="str">
            <v>КЛ 0,4 кВ без покрытия один кабель 150 мм2</v>
          </cell>
        </row>
        <row r="214">
          <cell r="B214" t="str">
            <v>КЛ 0,4 кВ с покрытием кирпичом один кабель 16 мм2</v>
          </cell>
        </row>
        <row r="215">
          <cell r="B215" t="str">
            <v>КЛ 0,4 кВ с покрытием кирпичом один кабель 25 мм2</v>
          </cell>
        </row>
        <row r="216">
          <cell r="B216" t="str">
            <v>КЛ 0,4 кВ с покрытием кирпичом один кабель 35 мм2</v>
          </cell>
        </row>
        <row r="217">
          <cell r="B217" t="str">
            <v>КЛ 0,4 кВ с покрытием кирпичом один кабель 50 мм2</v>
          </cell>
        </row>
        <row r="218">
          <cell r="B218" t="str">
            <v>КЛ 0,4 кВ с покрытием кирпичом один кабель70 мм2</v>
          </cell>
        </row>
        <row r="219">
          <cell r="B219" t="str">
            <v>КЛ 0,4 кВ с покрытием кирпичом один кабель 95 мм2</v>
          </cell>
        </row>
        <row r="220">
          <cell r="B220" t="str">
            <v>КЛ 0,4 кВ с покрытием кирпичом один кабель 120 мм2</v>
          </cell>
        </row>
        <row r="221">
          <cell r="B221" t="str">
            <v>КЛ 0,4 кВ с покрытием кирпичом один кабель 150 мм2</v>
          </cell>
        </row>
        <row r="222">
          <cell r="B222" t="str">
            <v>КЛ 0,4 кВ в асбестоцементной трубе один кабель 16 мм2</v>
          </cell>
        </row>
        <row r="223">
          <cell r="B223" t="str">
            <v>КЛ 0,4 кВ в асбестоцементной трубе один кабель 25 мм2</v>
          </cell>
        </row>
        <row r="224">
          <cell r="B224" t="str">
            <v>КЛ 0,4 кВ в асбестоцементной трубе один кабель 35 мм2</v>
          </cell>
        </row>
        <row r="225">
          <cell r="B225" t="str">
            <v>КЛ 0,4 кВ в асбестоцементной трубе один кабель 50 мм2</v>
          </cell>
        </row>
        <row r="226">
          <cell r="B226" t="str">
            <v>КЛ 0,4 кВ в асбестоцементной трубе один кабель 70 мм2</v>
          </cell>
        </row>
        <row r="227">
          <cell r="B227" t="str">
            <v>КЛ 0,4 кВ в асбестоцементной трубе один кабель 95 мм2</v>
          </cell>
        </row>
        <row r="228">
          <cell r="B228" t="str">
            <v>КЛ 0,4 кВ в асбестоцементной трубе один кабель 120 мм2</v>
          </cell>
        </row>
        <row r="229">
          <cell r="B229" t="str">
            <v>КЛ 0,4 кВ в асбестоцементной трубе один кабель 150 мм2</v>
          </cell>
        </row>
        <row r="230">
          <cell r="B230" t="str">
            <v>КЛ 0,4 кВ без покрытия следующий кабель 16 мм2</v>
          </cell>
        </row>
        <row r="231">
          <cell r="B231" t="str">
            <v>КЛ 0,4 кВ без покрытия следующий кабель 25 мм2</v>
          </cell>
        </row>
        <row r="232">
          <cell r="B232" t="str">
            <v>КЛ 0,4 кВ без покрытия следующий кабель 35 мм2</v>
          </cell>
        </row>
        <row r="233">
          <cell r="B233" t="str">
            <v>КЛ 0,4 кВ без покрытия следующий кабель 50 мм2</v>
          </cell>
        </row>
        <row r="234">
          <cell r="B234" t="str">
            <v>КЛ 0,4 кВ без покрытия следующий кабель 70 мм2</v>
          </cell>
        </row>
        <row r="235">
          <cell r="B235" t="str">
            <v>КЛ 0,4 кВ без покрытия следующий кабель 95мм2</v>
          </cell>
        </row>
        <row r="236">
          <cell r="B236" t="str">
            <v>КЛ 0,4 кВ без покрытия следующий кабель 120 мм2</v>
          </cell>
        </row>
        <row r="237">
          <cell r="B237" t="str">
            <v>КЛ 0,4 кВ без покрытия следующий кабель 150 мм2</v>
          </cell>
        </row>
        <row r="238">
          <cell r="B238" t="str">
            <v>КЛ 0,4 кВ с покрытием кирпичом следующий кабель 16 мм2</v>
          </cell>
        </row>
        <row r="239">
          <cell r="B239" t="str">
            <v>КЛ 0,4 кВ с покрытием кирпичом следующий кабель 25 мм2</v>
          </cell>
        </row>
        <row r="240">
          <cell r="B240" t="str">
            <v>КЛ 0,4 кВ с покрытием кирпичом следующий кабель 35 мм2</v>
          </cell>
        </row>
        <row r="241">
          <cell r="B241" t="str">
            <v>КЛ 0,4 кВ с покрытием кирпичом следующий кабель 50 мм2</v>
          </cell>
        </row>
        <row r="242">
          <cell r="B242" t="str">
            <v>КЛ 0,4 кВ с покрытием кирпичом следующий кабель70 мм2</v>
          </cell>
        </row>
        <row r="243">
          <cell r="B243" t="str">
            <v>КЛ 0,4 кВ с покрытием кирпичом следующий кабель 95 мм2</v>
          </cell>
        </row>
        <row r="244">
          <cell r="B244" t="str">
            <v>КЛ 0,4 кВ с покрытием кирпичом следующий кабель 120 мм2</v>
          </cell>
        </row>
        <row r="245">
          <cell r="B245" t="str">
            <v>КЛ 0,4 кВ с покрытием кирпичом следующий кабель 150 мм2</v>
          </cell>
        </row>
        <row r="246">
          <cell r="B246" t="str">
            <v>КЛ 0,4 кВ в асбестоцементной трубе следующий кабель 16 мм2</v>
          </cell>
        </row>
        <row r="247">
          <cell r="B247" t="str">
            <v>КЛ 0,4 кВ в асбестоцементной трубе следующий кабель 25 мм2</v>
          </cell>
        </row>
        <row r="248">
          <cell r="B248" t="str">
            <v>КЛ 0,4 кВ в асбестоцементной трубе следующий кабель 35 мм2</v>
          </cell>
        </row>
        <row r="249">
          <cell r="B249" t="str">
            <v>КЛ 0,4 кВ в асбестоцементной трубе следующий кабель 50 мм2</v>
          </cell>
        </row>
        <row r="250">
          <cell r="B250" t="str">
            <v>КЛ 0,4 кВ в асбестоцементной трубе следующий кабель 70 мм2</v>
          </cell>
        </row>
        <row r="251">
          <cell r="B251" t="str">
            <v>КЛ 0,4 кВ в асбестоцементной трубе следующий кабель 95 мм2</v>
          </cell>
        </row>
        <row r="252">
          <cell r="B252" t="str">
            <v>КЛ 0,4 кВ в асбестоцементной трубе следующий кабель 120 мм2</v>
          </cell>
        </row>
        <row r="253">
          <cell r="B253" t="str">
            <v>КЛ 0,4 кВ в асбестоцементной трубе следующий кабель 150 мм2</v>
          </cell>
        </row>
        <row r="254">
          <cell r="B254" t="str">
            <v>КЛ 6-10 кВ один кабель ААБлУ, ААШвУ в траншее 50 мм2</v>
          </cell>
        </row>
        <row r="255">
          <cell r="B255" t="str">
            <v>КЛ 6-10 кВ один кабель ААБлУ, ААШвУ в траншее 70-95 мм2</v>
          </cell>
        </row>
        <row r="256">
          <cell r="B256" t="str">
            <v>КЛ 6-10 кВ один кабель ААБлУ, ААШвУ в траншее 120 мм2</v>
          </cell>
        </row>
        <row r="257">
          <cell r="B257" t="str">
            <v>КЛ 6-10 кВ один кабель ААБлУ, ААШвУ в траншее 150 мм2</v>
          </cell>
        </row>
        <row r="258">
          <cell r="B258" t="str">
            <v>КЛ 6-10 кВ один кабель ААБлУ, ААШвУ в траншее 185 мм2</v>
          </cell>
        </row>
        <row r="259">
          <cell r="B259" t="str">
            <v>КЛ 6-10 кВ один кабель ААБлУ, ААШвУ в траншее 240 мм2</v>
          </cell>
        </row>
        <row r="260">
          <cell r="B260" t="str">
            <v>КЛ 6-10 кВ один кабель АСБ в траншее 50 мм2</v>
          </cell>
        </row>
        <row r="261">
          <cell r="B261" t="str">
            <v>КЛ 6-10 кВ один кабель АСБ в траншее 70-95 мм2</v>
          </cell>
        </row>
        <row r="262">
          <cell r="B262" t="str">
            <v>КЛ 6-10 кВ один кабель АСБ в траншее 120 мм2</v>
          </cell>
        </row>
        <row r="263">
          <cell r="B263" t="str">
            <v>КЛ 6-10 кВ один кабель АСБ в траншее 150 мм2</v>
          </cell>
        </row>
        <row r="264">
          <cell r="B264" t="str">
            <v>КЛ 6-10 кВ один кабель АСБ в траншее 185 мм2</v>
          </cell>
        </row>
        <row r="265">
          <cell r="B265" t="str">
            <v>КЛ 6-10 кВ один кабель АСБ в траншее 240 мм2</v>
          </cell>
        </row>
        <row r="266">
          <cell r="B266" t="str">
            <v>КЛ 10 кВ один кабель АПвПг 3 (1х70/35)</v>
          </cell>
        </row>
        <row r="267">
          <cell r="B267" t="str">
            <v>КЛ 10 кВ один кабель АПвПг 3 (1х95/35)</v>
          </cell>
        </row>
        <row r="268">
          <cell r="B268" t="str">
            <v>КЛ 10 кВ один кабель АПвПг 3 (1х120/35)</v>
          </cell>
        </row>
        <row r="269">
          <cell r="B269" t="str">
            <v>КЛ 10 кВ один кабель АПвПг 3 (1х150/35)</v>
          </cell>
        </row>
        <row r="270">
          <cell r="B270" t="str">
            <v>КЛ 10 кВ один кабель АПвПг 3 (1х185/35)</v>
          </cell>
        </row>
        <row r="271">
          <cell r="B271" t="str">
            <v>КЛ 10 кВ один кабель АПвПг 3 (1х240/35)</v>
          </cell>
        </row>
        <row r="272">
          <cell r="B272" t="str">
            <v>КЛ 10 кВ один кабель АПвПг 3 (1х400/35)</v>
          </cell>
        </row>
        <row r="273">
          <cell r="B273" t="str">
            <v>КЛ 10 кВ один кабель АПвПг 3 (1х500/35)</v>
          </cell>
        </row>
        <row r="274">
          <cell r="B274" t="str">
            <v>КЛ 6-10 кВ два кабеля ААБлУ, ААШвУ в траншее 50 мм2</v>
          </cell>
        </row>
        <row r="275">
          <cell r="B275" t="str">
            <v>КЛ 6-10 кВ два кабеля ААБлУ, ААШвУ в траншее 70-95 мм2</v>
          </cell>
        </row>
        <row r="276">
          <cell r="B276" t="str">
            <v>КЛ 6-10 кВ два кабеля ААБлУ, ААШвУ в траншее 120 мм2</v>
          </cell>
        </row>
        <row r="277">
          <cell r="B277" t="str">
            <v>КЛ 6-10 кВ два кабеля ААБлУ, ААШвУ в траншее 150 мм2</v>
          </cell>
        </row>
        <row r="278">
          <cell r="B278" t="str">
            <v>КЛ 6-10 кВ два кабеля ААБлУ, ААШвУ в траншее 185 мм2</v>
          </cell>
        </row>
        <row r="279">
          <cell r="B279" t="str">
            <v>КЛ 6-10 кВ два кабеля ААБлУ, ААШвУ в траншее 240 мм2</v>
          </cell>
        </row>
        <row r="280">
          <cell r="B280" t="str">
            <v>КЛ 6-10 кВ два кабеля АСБ в траншее 50 мм2</v>
          </cell>
        </row>
        <row r="281">
          <cell r="B281" t="str">
            <v>КЛ 6-10 кВ два кабеля АСБ в траншее 70-95 мм2</v>
          </cell>
        </row>
        <row r="282">
          <cell r="B282" t="str">
            <v>КЛ 6-10 кВ два кабеля АСБ в траншее 120 мм2</v>
          </cell>
        </row>
        <row r="283">
          <cell r="B283" t="str">
            <v>КЛ 6-10 кВ два кабеля АСБ в траншее 150 мм2</v>
          </cell>
        </row>
        <row r="284">
          <cell r="B284" t="str">
            <v>КЛ 6-10 кВ два кабеля АСБ в траншее 185 мм2</v>
          </cell>
        </row>
        <row r="285">
          <cell r="B285" t="str">
            <v>КЛ 6-10 кВ два кабеля АСБ в траншее 240 мм2</v>
          </cell>
        </row>
        <row r="286">
          <cell r="B286" t="str">
            <v>КЛ 10 кВ два кабеля АПвПг 3 (1х70/35)</v>
          </cell>
        </row>
        <row r="287">
          <cell r="B287" t="str">
            <v>КЛ 10 кВ два кабеля АПвПг 3 (1х95/35)</v>
          </cell>
        </row>
        <row r="288">
          <cell r="B288" t="str">
            <v>КЛ 10 кВ два кабеля АПвПг 3 (1х120/35)</v>
          </cell>
        </row>
        <row r="289">
          <cell r="B289" t="str">
            <v>КЛ 10 кВ два кабеля АПвПг 3 (1х150/35)</v>
          </cell>
        </row>
        <row r="290">
          <cell r="B290" t="str">
            <v>КЛ 10 кВ два кабеля АПвПг 3 (1х185/35)</v>
          </cell>
        </row>
        <row r="291">
          <cell r="B291" t="str">
            <v>КЛ 10 кВ два кабеля АПвПг 3 (1х240/35)</v>
          </cell>
        </row>
        <row r="292">
          <cell r="B292" t="str">
            <v>КЛ 10 кВ два кабеля АПвПг 3 (1х400/35)</v>
          </cell>
        </row>
        <row r="293">
          <cell r="B293" t="str">
            <v>КЛ 10 кВ два кабеля АПвПг 3 (1х500/35)</v>
          </cell>
        </row>
        <row r="294">
          <cell r="B294" t="str">
            <v>КЛ 6-10 кВ последующий кабель ААБлУ, ААШвУ в траншее 50 мм2</v>
          </cell>
        </row>
        <row r="295">
          <cell r="B295" t="str">
            <v>КЛ 6-10 кВ последующий кабель ААБлУ, ААШвУ в траншее 70-95 мм2</v>
          </cell>
        </row>
        <row r="296">
          <cell r="B296" t="str">
            <v>КЛ 6-10 кВ последующий кабель ААБлУ, ААШвУ в траншее 120 мм2</v>
          </cell>
        </row>
        <row r="297">
          <cell r="B297" t="str">
            <v>КЛ 6-10 кВ последующий кабель ААБлУ, ААШвУ в траншее 150 мм2</v>
          </cell>
        </row>
        <row r="298">
          <cell r="B298" t="str">
            <v>КЛ 6-10 кВ последующий кабель ААБлУ, ААШвУ в траншее 185 мм2</v>
          </cell>
        </row>
        <row r="299">
          <cell r="B299" t="str">
            <v>КЛ 6-10 кВ последующий кабель ААБлУ, ААШвУ в траншее 240 мм2</v>
          </cell>
        </row>
        <row r="300">
          <cell r="B300" t="str">
            <v>КЛ 6-10 кВ последующий кабель АСБ в траншее 50 мм2</v>
          </cell>
        </row>
        <row r="301">
          <cell r="B301" t="str">
            <v>КЛ 6-10 кВ последующий кабель АСБ в траншее 70-95 мм2</v>
          </cell>
        </row>
        <row r="302">
          <cell r="B302" t="str">
            <v>КЛ 6-10 кВ последующий кабель АСБ в траншее 120 мм2</v>
          </cell>
        </row>
        <row r="303">
          <cell r="B303" t="str">
            <v>КЛ 6-10 кВ последующий кабель АСБ в траншее 150 мм2</v>
          </cell>
        </row>
        <row r="304">
          <cell r="B304" t="str">
            <v>КЛ 6-10 кВ последующий кабель АСБ в траншее 185 мм2</v>
          </cell>
        </row>
        <row r="305">
          <cell r="B305" t="str">
            <v>КЛ 6-10 кВ последующий кабель АСБ в траншее 240 мм2</v>
          </cell>
        </row>
        <row r="306">
          <cell r="B306" t="str">
            <v>КЛ 10 кВ последующий кабель АПвПг 3 (1х70/35)</v>
          </cell>
        </row>
        <row r="307">
          <cell r="B307" t="str">
            <v>КЛ 10 кВ последующий кабель АПвПг 3 (1х95/35)</v>
          </cell>
        </row>
        <row r="308">
          <cell r="B308" t="str">
            <v>КЛ 10 кВ последующий кабель АПвПг 3 (1х120/35)</v>
          </cell>
        </row>
        <row r="309">
          <cell r="B309" t="str">
            <v>КЛ 10 кВ последующий кабель АПвПг 3 (1х150/35)</v>
          </cell>
        </row>
        <row r="310">
          <cell r="B310" t="str">
            <v>КЛ 10 кВ последующий кабель АПвПг 3 (1х185/35)</v>
          </cell>
        </row>
        <row r="311">
          <cell r="B311" t="str">
            <v>КЛ 10 кВ последующий кабель АПвПг 3 (1х240/35)</v>
          </cell>
        </row>
        <row r="312">
          <cell r="B312" t="str">
            <v>КЛ 10 кВ последующий кабель АПвПг 3 (1х400/35)</v>
          </cell>
        </row>
        <row r="313">
          <cell r="B313" t="str">
            <v>КЛ 10 кВ последующий кабель АПвПг 3 (1х500/35)</v>
          </cell>
        </row>
        <row r="314">
          <cell r="B314" t="str">
            <v>КЛ 110 кВ один кабель АПвП2г 300 мм2</v>
          </cell>
        </row>
        <row r="315">
          <cell r="B315" t="str">
            <v>КЛ 110 кВ один кабель A2XS(FL)2Y 300 мм2</v>
          </cell>
        </row>
        <row r="316">
          <cell r="B316" t="str">
            <v>КЛ 110 кВ один кабель МВДТ 550 мм2</v>
          </cell>
        </row>
        <row r="317">
          <cell r="B317" t="str">
            <v>КЛ 110 кВ один кабель АПвП2г 550 мм2</v>
          </cell>
        </row>
        <row r="318">
          <cell r="B318" t="str">
            <v>КЛ 110 кВ один кабель ПвП2г 1000 мм2</v>
          </cell>
        </row>
        <row r="319">
          <cell r="B319" t="str">
            <v>КЛ 110 кВ один кабель ПвП2г 1200 мм2</v>
          </cell>
        </row>
        <row r="320">
          <cell r="B320" t="str">
            <v>КЛ 220 кВ один кабель 2xS(FL)2Y-LWL 1600 мм2</v>
          </cell>
        </row>
        <row r="321">
          <cell r="B321" t="str">
            <v>КЛ 220 кВ один кабель МВДТ 550 мм2</v>
          </cell>
        </row>
        <row r="322">
          <cell r="B322" t="str">
            <v>КЛ 220 кВ один кабель ПвПу2г 2000 мм2</v>
          </cell>
        </row>
        <row r="323">
          <cell r="B323" t="str">
            <v>КЛ 110 кВ два кабеля АПвП2г 300 мм2</v>
          </cell>
        </row>
        <row r="324">
          <cell r="B324" t="str">
            <v>КЛ 110 кВ два кабеля A2XS(FL)2Y 300 мм2</v>
          </cell>
        </row>
        <row r="325">
          <cell r="B325" t="str">
            <v>КЛ 110 кВ два кабеля МВДТ 550 мм2</v>
          </cell>
        </row>
        <row r="326">
          <cell r="B326" t="str">
            <v>КЛ 110 кВ два кабеля АПвП2г 550 мм2</v>
          </cell>
        </row>
        <row r="327">
          <cell r="B327" t="str">
            <v>КЛ 110 кВ два кабеля ПвП2г 1000 мм2</v>
          </cell>
        </row>
        <row r="328">
          <cell r="B328" t="str">
            <v>КЛ 110 кВ два кабеля ПвП2г 1200 мм2</v>
          </cell>
        </row>
        <row r="329">
          <cell r="B329" t="str">
            <v>КЛ 110 кВ два кабеля FXLJ-4FO 1200 мм2</v>
          </cell>
        </row>
        <row r="330">
          <cell r="B330" t="str">
            <v>КЛ 220 кВ два кабеля МВДТ 550 мм2</v>
          </cell>
        </row>
        <row r="331">
          <cell r="B331" t="str">
            <v>КЛ 220 кВ два кабеля ПвПу2г 2000 мм2</v>
          </cell>
        </row>
        <row r="336">
          <cell r="B336" t="str">
            <v>Переход 0,4-10 кВ ГНБ</v>
          </cell>
        </row>
        <row r="337">
          <cell r="B337" t="str">
            <v>Переход 110-220 кВ ГНБ</v>
          </cell>
        </row>
        <row r="338">
          <cell r="B338" t="str">
            <v>Метод протаскивания трубы</v>
          </cell>
        </row>
        <row r="341">
          <cell r="B341" t="str">
            <v>Восстановление тротуарной плитки</v>
          </cell>
        </row>
        <row r="342">
          <cell r="B342" t="str">
            <v>Восстановление тротуара с бордюром</v>
          </cell>
        </row>
        <row r="343">
          <cell r="B343" t="str">
            <v>Восстановление тротуара без бордюра</v>
          </cell>
        </row>
        <row r="344">
          <cell r="B344" t="str">
            <v>Восстановление дорожного полотна</v>
          </cell>
        </row>
        <row r="345">
          <cell r="B345" t="str">
            <v>Восстановление зеленой зоны</v>
          </cell>
        </row>
        <row r="348">
          <cell r="B348" t="str">
            <v>Кабель ДКП-7-6z-4/12 совместно с КЛ</v>
          </cell>
        </row>
        <row r="349">
          <cell r="B349" t="str">
            <v>Кабель ОПС-024E12 совместно с КЛ</v>
          </cell>
        </row>
        <row r="350">
          <cell r="B350" t="str">
            <v>Кабель ОКБ-0,22-24</v>
          </cell>
        </row>
        <row r="354">
          <cell r="B354" t="str">
            <v>ПС 35/10 кВ, 2х4 МВА, схемы35-9/10-1; линии 2 ВН/16 линий НН</v>
          </cell>
        </row>
        <row r="355">
          <cell r="B355" t="str">
            <v>ПС 35/10 кВ, 2х4 МВА, схемы 35-5Н/10-1; линии 2 ВН/16 линий НН</v>
          </cell>
        </row>
        <row r="356">
          <cell r="B356" t="str">
            <v>ПС 35/10 кВ, 2х10 МВА, схемы 35-5АН/10-1; линии 2 ВН/16 линий НН</v>
          </cell>
        </row>
        <row r="357">
          <cell r="B357" t="str">
            <v>ПС 110/10-6 кВ, 2х40 МВА, схемы 110-5АН/10(6)-1; линии 2 ВН/16 линий НН</v>
          </cell>
        </row>
        <row r="358">
          <cell r="B358" t="str">
            <v>ПС 110/6 кВ, 2х40 МВА, схемы 110-5Н/10-1; линии 2 ВН/22 линии НН</v>
          </cell>
        </row>
        <row r="359">
          <cell r="B359" t="str">
            <v>ПС 110/10 кВ 2х10 МВА, схемы 110-4Н/10-1; линии 2 ВН/16 линий НН</v>
          </cell>
        </row>
        <row r="360">
          <cell r="B360" t="str">
            <v>ПС 110/10 кВ, 2х25 МВА, схемы 110-12/10-1; линии 2 ВН/22 НН</v>
          </cell>
        </row>
        <row r="361">
          <cell r="B361" t="str">
            <v>ПС 110/10 кВ, 2х25 МВА, схемы 110-13/10-1; линии 2 ВН/22 НН</v>
          </cell>
        </row>
        <row r="362">
          <cell r="B362" t="str">
            <v>ПС 110/10 кВ, 2х25 МВА, схемы 110-5Н/10-2; линии 2 ВН/20 НН</v>
          </cell>
        </row>
        <row r="363">
          <cell r="B363" t="str">
            <v>ПС 110/10 кВ, 2х40 МВА, схемы 110-5Н/10-1; линии 2 ВН/36 НН</v>
          </cell>
        </row>
        <row r="364">
          <cell r="B364" t="str">
            <v>ПС 110/35/10 кВ, 2х10 МВА, схемы 110-9/35-9/10-1; линии 2 ВН/4 СН/36 НН</v>
          </cell>
        </row>
        <row r="365">
          <cell r="B365" t="str">
            <v>ПС 110/35/10 кВ, 2х25 МВА, схемы 110-12/35-9/10-1; линии 4 ВН/4 СН/36 НН</v>
          </cell>
        </row>
        <row r="366">
          <cell r="B366" t="str">
            <v>ПС 110/35/10 кВ, 2х25 МВА, схемы 110-13/35-9/10-1; линии 4 ВН/4 СН/36 НН</v>
          </cell>
        </row>
        <row r="367">
          <cell r="B367" t="str">
            <v>ПС 110/35/10 кВ, 2х40 МВА, схемы 110-13/35-9/10-1; линии 4 ВН/4 СН/36 НН</v>
          </cell>
        </row>
        <row r="368">
          <cell r="B368" t="str">
            <v>ПС 220/10 кВ, 2х63 МВА, схемы 220-5Н/10-1; линии 2 ВН/36 НН</v>
          </cell>
        </row>
        <row r="369">
          <cell r="B369" t="str">
            <v>ПС 220/35/10 кВ, 2х25 МВА, схемы 220-5Н/35-9/10-1; линии 2 ВН/4 СН/24 НН</v>
          </cell>
        </row>
        <row r="370">
          <cell r="B370" t="str">
            <v>ПС 220/110/6 кВ, 2х125 МВА, схемы 220-7/110-9/6-1; линии 2 ВН/2 СН/36 НН</v>
          </cell>
        </row>
        <row r="371">
          <cell r="B371" t="str">
            <v>ПС 220/110 кВ, 2х125 МВА, схемы 220-7/110-9; линии 2 ВН/7 СН</v>
          </cell>
        </row>
        <row r="372">
          <cell r="B372" t="str">
            <v>ПС 220/110/10 кВ, 2х250 МВА, схемы 220-16/110-9/10-1; линии 6 ВН/4 СН/36 НН</v>
          </cell>
        </row>
        <row r="375">
          <cell r="B375" t="str">
            <v>ПС 35/10 кВ, 2х4 МВА, схемы35-9/10-1; линии 2 ВН/16 линий НН</v>
          </cell>
        </row>
        <row r="376">
          <cell r="B376" t="str">
            <v>ПС 35/10 кВ, 2х4 МВА, схемы 35-5Н/10-1; линии 2 ВН/16 линий НН</v>
          </cell>
        </row>
        <row r="377">
          <cell r="B377" t="str">
            <v>ПС 35/10 кВ, 2х10 МВА, схемы 35-5АН/10-1; линии 2 ВН/16 линий НН</v>
          </cell>
        </row>
        <row r="378">
          <cell r="B378" t="str">
            <v>ПС 110/10-6 кВ, 2х40 МВА, схемы 110-5АН/10(6)-1; линии 2 ВН/16 линий НН</v>
          </cell>
        </row>
        <row r="379">
          <cell r="B379" t="str">
            <v>ПС 110/6 кВ, 2х40 МВА, схемы 110-5Н/10-1; линии 2 ВН/22 линии НН</v>
          </cell>
        </row>
        <row r="380">
          <cell r="B380" t="str">
            <v>ПС 110/10 кВ 2х10 МВА, схемы 110-4Н/10-1; линии 2 ВН/16 линий НН</v>
          </cell>
        </row>
        <row r="381">
          <cell r="B381" t="str">
            <v>ПС 110/10 кВ, 2х25 МВА, схемы 110-12/10-1; линии 2 ВН/22 НН</v>
          </cell>
        </row>
        <row r="382">
          <cell r="B382" t="str">
            <v>ПС 110/10 кВ, 2х25 МВА, схемы 110-13/10-1; линии 2 ВН/22 НН</v>
          </cell>
        </row>
        <row r="383">
          <cell r="B383" t="str">
            <v>ПС 110/10 кВ, 2х25 МВА, схемы 110-5Н/10-2; линии 2 ВН/20 НН</v>
          </cell>
        </row>
        <row r="384">
          <cell r="B384" t="str">
            <v>ПС 110/10 кВ, 2х40 МВА, схемы 110-5Н/10-1; линии 2 ВН/36 НН</v>
          </cell>
        </row>
        <row r="385">
          <cell r="B385" t="str">
            <v>ПС 110/35/10 кВ, 2х10 МВА, схемы 110-9/35-9/10-1; линии 2 ВН/4 СН/36 НН</v>
          </cell>
        </row>
        <row r="386">
          <cell r="B386" t="str">
            <v>ПС 110/35/10 кВ, 2х25 МВА, схемы 110-12/35-9/10-1; линии 4 ВН/4 СН/36 НН</v>
          </cell>
        </row>
        <row r="387">
          <cell r="B387" t="str">
            <v>ПС 110/35/10 кВ, 2х25 МВА, схемы 110-13/35-9/10-1; линии 4 ВН/4 СН/36 НН</v>
          </cell>
        </row>
        <row r="388">
          <cell r="B388" t="str">
            <v>ПС 110/35/10 кВ, 2х40 МВА, схемы 110-13/35-9/10-1; линии 4 ВН/4 СН/36 НН</v>
          </cell>
        </row>
        <row r="389">
          <cell r="B389" t="str">
            <v>ПС 220/10 кВ, 2х63 МВА, схемы 220-5Н/10-1; линии 2 ВН/36 НН</v>
          </cell>
        </row>
        <row r="390">
          <cell r="B390" t="str">
            <v>ПС 220/35/10 кВ, 2х25 МВА, схемы 220-5Н/35-9/10-1; линии 2 ВН/4 СН/24 НН</v>
          </cell>
        </row>
        <row r="391">
          <cell r="B391" t="str">
            <v>ПС 220/110/6 кВ, 2х125 МВА, схемы 220-7/110-9/6-1; линии 2 ВН/2 СН/36 НН</v>
          </cell>
        </row>
        <row r="392">
          <cell r="B392" t="str">
            <v>ПС 220/110 кВ, 2х125 МВА, схемы 220-7/110-9; линии 2 ВН/7 СН</v>
          </cell>
        </row>
        <row r="393">
          <cell r="B393" t="str">
            <v>ПС 220/110/10 кВ, 2х250 МВА, схемы 220-16/110-9/10-1; линии 6 ВН/4 СН/36 НН</v>
          </cell>
        </row>
        <row r="396">
          <cell r="B396" t="str">
            <v>ПС 35/10 кВ, 2х6,3 МВА закр., схемы 35-4Н/10-1, линии 2 ВН/16 НН</v>
          </cell>
        </row>
        <row r="397">
          <cell r="B397" t="str">
            <v>ПС 35/10 кВ, 2х16 МВА закр., схемы 35-4Н/10-1; линии 2 ВН/16 НН</v>
          </cell>
        </row>
        <row r="398">
          <cell r="B398" t="str">
            <v>ПС 110/10 кВ, 2х10 МВА закр., схемы 110-5Н/10-1; 2 линии ВН/16 НН</v>
          </cell>
        </row>
        <row r="399">
          <cell r="B399" t="str">
            <v>ПС 110/10 кВ, 2х25 МВА закр., схемы 110-5Н/10-1; линии 2 ВН/32 НН</v>
          </cell>
        </row>
        <row r="400">
          <cell r="B400" t="str">
            <v>ПС 110/10 кВ, 2х40 МВА закр., схемы 110-5Н/10-1; линии 2 ВН/32 НН</v>
          </cell>
        </row>
        <row r="401">
          <cell r="B401" t="str">
            <v>ПС 110/10-6 кВ, 2х40 МВА закр., схемы 110-4Н/10(6)-1; линии 2 ВН/36 НН</v>
          </cell>
        </row>
        <row r="402">
          <cell r="B402" t="str">
            <v>ПС 110/10 кВ, 2х63 МВА закр., схемы 110-5Н/10-1; линии 2 ВН/36 НН</v>
          </cell>
        </row>
        <row r="403">
          <cell r="B403" t="str">
            <v>ПС 110/10 кВ 2х63 МВА, закр. элегаз схемы 110-13/10-3; линии 2 ВН/36 НН</v>
          </cell>
        </row>
        <row r="404">
          <cell r="B404" t="str">
            <v>ПС 220/110/10 2х200 МВА, закр. элегаз схемы 220-7/110-13/10-1; линии 2 ВН/6 СН/48 НН</v>
          </cell>
        </row>
        <row r="405">
          <cell r="B405" t="str">
            <v>ПС 220/110/10 2х200 МВА, закр. элегаз схемы 220-9Н/110-13/10-1; линии 4 ВН/8 СН/48 НН</v>
          </cell>
        </row>
        <row r="420">
          <cell r="B420" t="str">
            <v>ПС 35/10 кВ, схема 35-1 без выключателей</v>
          </cell>
        </row>
        <row r="421">
          <cell r="B421" t="str">
            <v>ПС 35/10 кВ, схемы 35-3АН, 35-4Н, 35-5Н, 35-5АН с выключателями</v>
          </cell>
        </row>
        <row r="422">
          <cell r="B422" t="str">
            <v>ПС 110/6-10 кВ, схема 110-4Н два блока с выкл. и перемычкой</v>
          </cell>
        </row>
        <row r="423">
          <cell r="B423" t="str">
            <v>ПС 110/6-10 кВ, схема 110-13 две рабочие системы шин</v>
          </cell>
        </row>
        <row r="424">
          <cell r="B424" t="str">
            <v>ПС 110/6-10 кВ, схемы 110-5Н, 110-5АН мостик</v>
          </cell>
        </row>
        <row r="425">
          <cell r="B425" t="str">
            <v>ПС 110/35/10 кВ, схема 110-13 две рабочие системы шин</v>
          </cell>
        </row>
        <row r="426">
          <cell r="B426" t="str">
            <v>ПС 220/10 кВ, схемы 220-5Н, 220-5АН мостик</v>
          </cell>
        </row>
        <row r="427">
          <cell r="B427" t="str">
            <v>ПС 220/35/10 кВ, схемы 220-5Н, 220-5АН мостик</v>
          </cell>
        </row>
        <row r="428">
          <cell r="B428" t="str">
            <v>ПС 220/110 кВ, схема 220-7 четырехугольник</v>
          </cell>
        </row>
        <row r="429">
          <cell r="B429" t="str">
            <v>ПС 220/110 кВ, схема 220-13 две рабочие системы шин</v>
          </cell>
        </row>
        <row r="432">
          <cell r="B432" t="str">
            <v>ПС 35/10 кВ закр., схемы 35-3АН, 35-4Н, 35-5Н, 35-5АН с выключателями</v>
          </cell>
        </row>
        <row r="433">
          <cell r="B433" t="str">
            <v>ПС 110/6-10 кВ закр., схема 110-13 две рабочие системы шин</v>
          </cell>
        </row>
        <row r="434">
          <cell r="B434" t="str">
            <v>ПС 110/6-10 кВ закр., схемы 110-5Н, 110-5АН мостик</v>
          </cell>
        </row>
        <row r="435">
          <cell r="B435" t="str">
            <v>ПС 220/10 кВ закр., схемы 220-5Н, 220-5АН мостик</v>
          </cell>
        </row>
        <row r="436">
          <cell r="B436" t="str">
            <v>ПС 220/110 кВ закр., схема 220-7 четырехугольник</v>
          </cell>
        </row>
        <row r="437">
          <cell r="B437" t="str">
            <v>ПС 220/110 кВ закр., схема 220-13 две рабочие системы шин</v>
          </cell>
        </row>
        <row r="440">
          <cell r="B440" t="str">
            <v>Противоаварийная автоматика ПС - до 2 присоед. 220 кВ</v>
          </cell>
        </row>
        <row r="441">
          <cell r="B441" t="str">
            <v>Противоаварийная автоматика ПС - свыше 2 присоед. 220 кВ</v>
          </cell>
        </row>
        <row r="442">
          <cell r="B442" t="str">
            <v>комплекс АСУ ТП  ПС 110 кВ</v>
          </cell>
        </row>
        <row r="443">
          <cell r="B443" t="str">
            <v>комплекс АСУ ТП  ПС 220 кВ</v>
          </cell>
        </row>
        <row r="444">
          <cell r="B444" t="str">
            <v>комплекс АИСКУЭ  ПС 110 кВ</v>
          </cell>
        </row>
        <row r="445">
          <cell r="B445" t="str">
            <v>комплекс АИСКУЭ  ПС 220 кВ</v>
          </cell>
        </row>
        <row r="446">
          <cell r="B446" t="str">
            <v>Система телемеханики  ПС 110 кВ</v>
          </cell>
        </row>
        <row r="447">
          <cell r="B447" t="str">
            <v>Система телемеханики  ПС 220 кВ</v>
          </cell>
        </row>
        <row r="448">
          <cell r="B448" t="str">
            <v>Система пожарно-охранной сигнализации ПС 110 кВ</v>
          </cell>
        </row>
        <row r="449">
          <cell r="B449" t="str">
            <v>Система пожарно-охранной сигнализации ПС 220 кВ</v>
          </cell>
        </row>
        <row r="452">
          <cell r="B452" t="str">
            <v>ОРУ 35 кВ схема 1: блок линия трансформатор с разъединителем</v>
          </cell>
        </row>
        <row r="453">
          <cell r="B453" t="str">
            <v>ОРУ 35 кВ схема 3Н: блок линия-трансформатор с выключателем</v>
          </cell>
        </row>
        <row r="454">
          <cell r="B454" t="str">
            <v>ОРУ 35 кВ схема 4Н: два блока с элегазовым выкл. и перемычкой со стороны линии</v>
          </cell>
        </row>
        <row r="455">
          <cell r="B455" t="str">
            <v>ОРУ 35 кВ схема 5Н, 5 АН: мостик с элег. выключателем в перемычке и в цепях</v>
          </cell>
        </row>
        <row r="456">
          <cell r="B456" t="str">
            <v>ОРУ 110 кВ схема 1: блок линия трансформатор с разъединителем</v>
          </cell>
        </row>
        <row r="457">
          <cell r="B457" t="str">
            <v>ОРУ 110 кВ схема 3Н: блок линия-трансформатор с выключателем</v>
          </cell>
        </row>
        <row r="458">
          <cell r="B458" t="str">
            <v>ОРУ 110 кВ схема 4Н: два блока с элегазовым выкл. и перемычкой со стороны линии</v>
          </cell>
        </row>
        <row r="459">
          <cell r="B459" t="str">
            <v>ОРУ 110 кВ схема 5Н, 5 АН: мостик с элег. выключателем в перемычке и в цепях</v>
          </cell>
        </row>
        <row r="460">
          <cell r="B460" t="str">
            <v>ОРУ 220 кВ схема 1: блок линия трансформатор с разъединителем</v>
          </cell>
        </row>
        <row r="461">
          <cell r="B461" t="str">
            <v>ОРУ 220 кВ схема 3Н: блок линия-трансформатор с выключателем</v>
          </cell>
        </row>
        <row r="462">
          <cell r="B462" t="str">
            <v>ОРУ 220 кВ схема 4Н: два блока с элегазовым выкл. и перемычкой со стороны линии</v>
          </cell>
        </row>
        <row r="463">
          <cell r="B463" t="str">
            <v>ОРУ 220 кВ схема 5Н, 5 АН: мостик с элег. выключателем в перемычке и в цепях</v>
          </cell>
        </row>
        <row r="466">
          <cell r="B466" t="str">
            <v>Выключатель 6-10 кВ масляный 31,5-40 кА</v>
          </cell>
        </row>
        <row r="467">
          <cell r="B467" t="str">
            <v>Выключатель 6-10 кВ вакуумный КРУН 31,5-40 кА</v>
          </cell>
        </row>
        <row r="468">
          <cell r="B468" t="str">
            <v>Выключатель 6-10 кВ элегазовый для ОРУ 31,5-40 кА</v>
          </cell>
        </row>
        <row r="469">
          <cell r="B469" t="str">
            <v>Выключатель 6-10 кВ элегазовый для КРУ 31,5-40 кА</v>
          </cell>
        </row>
        <row r="470">
          <cell r="B470" t="str">
            <v>Выключатель 35 кВ масляный наружной установки 20-25 кА</v>
          </cell>
        </row>
        <row r="471">
          <cell r="B471" t="str">
            <v>Выключатель 35 кВ вакуумный</v>
          </cell>
        </row>
        <row r="472">
          <cell r="B472" t="str">
            <v>Выключатель 35 кВ элегазовый для ОРУ</v>
          </cell>
        </row>
        <row r="473">
          <cell r="B473" t="str">
            <v>Выключатель 35 кВ элегазовый для КРУЭ</v>
          </cell>
        </row>
        <row r="474">
          <cell r="B474" t="str">
            <v>Выключатель 110 кВ воздушный</v>
          </cell>
        </row>
        <row r="475">
          <cell r="B475" t="str">
            <v>Выключатель 110 кВ масляный</v>
          </cell>
        </row>
        <row r="476">
          <cell r="B476" t="str">
            <v>Выключатель 110 кВ вакуумный КРУН</v>
          </cell>
        </row>
        <row r="477">
          <cell r="B477" t="str">
            <v>Выключатель 110 кВ элегазовый для ОРУ</v>
          </cell>
        </row>
        <row r="478">
          <cell r="B478" t="str">
            <v>Выключатель 110 кВ элегазовый для КРУЭ</v>
          </cell>
        </row>
        <row r="479">
          <cell r="B479" t="str">
            <v>Выключатель 110 кВ элегазовый для КРУЭ Siemens</v>
          </cell>
        </row>
        <row r="480">
          <cell r="B480" t="str">
            <v>Выключатель 110 кВ элегазовый для КРУЭ Hyundai</v>
          </cell>
        </row>
        <row r="481">
          <cell r="B481" t="str">
            <v>Выключатель 220 кВ воздушный</v>
          </cell>
        </row>
        <row r="482">
          <cell r="B482" t="str">
            <v>Выключатель 220 кВ масляный</v>
          </cell>
        </row>
        <row r="483">
          <cell r="B483" t="str">
            <v>Выключатель 220 кВ элегазовый для ОРУ</v>
          </cell>
        </row>
        <row r="484">
          <cell r="B484" t="str">
            <v>Выключатель 220 кВ  элегазовый для КРУЭ</v>
          </cell>
        </row>
        <row r="485">
          <cell r="B485" t="str">
            <v>Выключатель 220 кВ  элегазовый для КРУЭ  Siemens</v>
          </cell>
        </row>
        <row r="488">
          <cell r="B488" t="str">
            <v>Трансформатор 35/НН мощностью 2,5 МВА</v>
          </cell>
        </row>
        <row r="489">
          <cell r="B489" t="str">
            <v>Трансформатор 35/НН мощностью 4 МВА</v>
          </cell>
        </row>
        <row r="490">
          <cell r="B490" t="str">
            <v>Трансформатор 35/НН мощностью 6,3 МВА</v>
          </cell>
        </row>
        <row r="491">
          <cell r="B491" t="str">
            <v>Трансформатор 35/НН мощностью 10 МВА</v>
          </cell>
        </row>
        <row r="492">
          <cell r="B492" t="str">
            <v>Трансформатор 35/НН мощностью 16 МВА</v>
          </cell>
        </row>
        <row r="493">
          <cell r="B493" t="str">
            <v>Трансформатор 35/НН мощностью 25 МВА</v>
          </cell>
        </row>
        <row r="494">
          <cell r="B494" t="str">
            <v>Трансформатор 35/НН мощностью 40 МВА</v>
          </cell>
        </row>
        <row r="495">
          <cell r="B495" t="str">
            <v>Трансформатор 110/НН мощностью 6,3 МВА</v>
          </cell>
        </row>
        <row r="496">
          <cell r="B496" t="str">
            <v>Трансформатор 110/НН мощностью 10 МВА</v>
          </cell>
        </row>
        <row r="497">
          <cell r="B497" t="str">
            <v>Трансформатор 110/НН мощностью 16 МВА</v>
          </cell>
        </row>
        <row r="498">
          <cell r="B498" t="str">
            <v>Трансформатор 110/НН мощностью 25 МВА</v>
          </cell>
        </row>
        <row r="499">
          <cell r="B499" t="str">
            <v>Трансформатор 110/НН мощностью 40 МВА</v>
          </cell>
        </row>
        <row r="500">
          <cell r="B500" t="str">
            <v>Трансформатор 110/НН мощностью 63 МВА</v>
          </cell>
        </row>
        <row r="501">
          <cell r="B501" t="str">
            <v>Трансформатор 110/НН мощностью 80 МВА</v>
          </cell>
        </row>
        <row r="502">
          <cell r="B502" t="str">
            <v>Трансформатор 110/НН мощностью 125 МВА</v>
          </cell>
        </row>
        <row r="503">
          <cell r="B503" t="str">
            <v>Трансформатор 110/НН мощностью 220 МВА</v>
          </cell>
        </row>
        <row r="504">
          <cell r="B504" t="str">
            <v>Трансформатор 110/35/НН мощностью 6,3 МВА</v>
          </cell>
        </row>
        <row r="505">
          <cell r="B505" t="str">
            <v>Трансформатор 110/35/НН мощностью 10 МВА</v>
          </cell>
        </row>
        <row r="506">
          <cell r="B506" t="str">
            <v>Трансформатор 110/35/НН мощностью 16 МВА</v>
          </cell>
        </row>
        <row r="507">
          <cell r="B507" t="str">
            <v>Трансформатор 110/35/НН мощностью 25 МВА</v>
          </cell>
        </row>
        <row r="508">
          <cell r="B508" t="str">
            <v>Трансформатор 110/35/НН мощностью 40 МВА</v>
          </cell>
        </row>
        <row r="509">
          <cell r="B509" t="str">
            <v>Трансформатор 110/35/НН мощностью 63 МВА</v>
          </cell>
        </row>
        <row r="510">
          <cell r="B510" t="str">
            <v>Трансформатор 110/35/НН мощностью 80 МВА</v>
          </cell>
        </row>
        <row r="511">
          <cell r="B511" t="str">
            <v>Трансформатор 220/НН мощностью 40 МВА</v>
          </cell>
        </row>
        <row r="512">
          <cell r="B512" t="str">
            <v>Трансформатор 220/НН мощностью 63 МВА</v>
          </cell>
        </row>
        <row r="513">
          <cell r="B513" t="str">
            <v>Трансформатор 220/НН ПБВ мощностью 80 МВА</v>
          </cell>
        </row>
        <row r="514">
          <cell r="B514" t="str">
            <v>Трансформатор 220/НН мощностью 100 МВА</v>
          </cell>
        </row>
        <row r="515">
          <cell r="B515" t="str">
            <v>Трансформатор 220/НН ПБВ мощностью 125 МВА</v>
          </cell>
        </row>
        <row r="516">
          <cell r="B516" t="str">
            <v>Трансформатор 220/НН мощностью 160 МВА</v>
          </cell>
        </row>
        <row r="517">
          <cell r="B517" t="str">
            <v>Трансформатор 220/НН ПБВ мощностью 200 МВА</v>
          </cell>
        </row>
        <row r="518">
          <cell r="B518" t="str">
            <v>Трансформатор 220/35/НН мощностью 25 МВА</v>
          </cell>
        </row>
        <row r="519">
          <cell r="B519" t="str">
            <v>Трансформатор 220/35/НН мощностью 40 МВА</v>
          </cell>
        </row>
        <row r="520">
          <cell r="B520" t="str">
            <v>Автотрансформатор 220/110/НН мощностью 63 МВА</v>
          </cell>
        </row>
        <row r="521">
          <cell r="B521" t="str">
            <v>Автотрансформатор 220/110/НН мощностью 125 МВА</v>
          </cell>
        </row>
        <row r="522">
          <cell r="B522" t="str">
            <v>Автотрансформатор 220/110/НН мощностью 200 МВА</v>
          </cell>
        </row>
        <row r="523">
          <cell r="B523" t="str">
            <v>Автотрансформатор 220/110/НН мощностью 250 МВА</v>
          </cell>
        </row>
        <row r="524">
          <cell r="B524" t="str">
            <v>Лин. рег. тр-р ТДНЛ-10000/10 10 кВ, мощностью 10 МВА</v>
          </cell>
        </row>
        <row r="525">
          <cell r="B525" t="str">
            <v>Лин. рег. тр-р ТМНЛ-16000/10 10 кВ, мощностью 16 МВА</v>
          </cell>
        </row>
        <row r="526">
          <cell r="B526" t="str">
            <v>Лин. рег. тр-р ТДНЛ-40000/10 10 кВ, мощностью 40 МВА</v>
          </cell>
        </row>
        <row r="527">
          <cell r="B527" t="str">
            <v>Лин. рег. тр-р ТДНЛ-63000/10 10 кВ, мощностью 63 МВА</v>
          </cell>
        </row>
        <row r="528">
          <cell r="B528" t="str">
            <v>Лин. рег. тр-р ТДНЛ-63000/35 35 кВ, мощностью 63 МВА</v>
          </cell>
        </row>
        <row r="531">
          <cell r="B531" t="str">
            <v>Синхр. компенсатор КСВБ-50-11 мощностью 50 МВАр</v>
          </cell>
        </row>
        <row r="532">
          <cell r="B532" t="str">
            <v>Синхр. компенсатор КСВБО-50-11 мощностью 50 МВАр</v>
          </cell>
        </row>
        <row r="533">
          <cell r="B533" t="str">
            <v>Синхр. компенсатор КСВБ-100-11 мощностью 100 МВАр</v>
          </cell>
        </row>
        <row r="534">
          <cell r="B534" t="str">
            <v>Синхр. компенсатор КСВБО-100-11 мощностью 100 МВАр</v>
          </cell>
        </row>
        <row r="535">
          <cell r="B535" t="str">
            <v>Асинхр. компенсатор АСК-50 мощностью 50 МВАр</v>
          </cell>
        </row>
        <row r="536">
          <cell r="B536" t="str">
            <v>Асинхр. компенсатор АСК-100 мощностью 100 МВАр</v>
          </cell>
        </row>
        <row r="537">
          <cell r="B537" t="str">
            <v>Статич. тиристорный компенсатор СТК-50</v>
          </cell>
        </row>
        <row r="538">
          <cell r="B538" t="str">
            <v>Статич. тиристорный компенсатор СТК-100</v>
          </cell>
        </row>
        <row r="539">
          <cell r="B539" t="str">
            <v>Два синхр. компенсатора КСВБ-50-11 мощностью 50 МВАр</v>
          </cell>
        </row>
        <row r="540">
          <cell r="B540" t="str">
            <v>Два синхр. компенсатора КСВБО-50-11 мощностью 50 МВАр</v>
          </cell>
        </row>
        <row r="541">
          <cell r="B541" t="str">
            <v>Два синхр. компенсатора КСВБ-100-11 мощностью 100 МВАр</v>
          </cell>
        </row>
        <row r="542">
          <cell r="B542" t="str">
            <v>Два синхр. компенсатора КСВБО-100-11 мощностью 100 МВАр</v>
          </cell>
        </row>
        <row r="543">
          <cell r="B543" t="str">
            <v>Два асинхр. компенсатора АСК-50 мощностью 50 МВАр</v>
          </cell>
        </row>
        <row r="544">
          <cell r="B544" t="str">
            <v>Два асинхр. компенсатора АСК-100 мощностью 100 МВАр</v>
          </cell>
        </row>
        <row r="545">
          <cell r="B545" t="str">
            <v>Два статич. тиристорных компенсатора СТК-50</v>
          </cell>
        </row>
        <row r="546">
          <cell r="B546" t="str">
            <v>Два статич. тиристорных компенсатора СТК-100</v>
          </cell>
        </row>
        <row r="549">
          <cell r="B549" t="str">
            <v>Упр. шунтирующий реактор УШР-110 мощностью 32 МВА</v>
          </cell>
        </row>
        <row r="550">
          <cell r="B550" t="str">
            <v>Упр. шунтирующий реактор УШР-220 мощностью 63 МВА</v>
          </cell>
        </row>
        <row r="551">
          <cell r="B551" t="str">
            <v>Упр. шунтирующий реактор УШР-220 мощностью 100 МВА</v>
          </cell>
        </row>
        <row r="552">
          <cell r="B552" t="str">
            <v>Шунтирующий реактор РТМ 11 кВ мощностью 3,3 МВА, 3 фазы</v>
          </cell>
        </row>
        <row r="553">
          <cell r="B553" t="str">
            <v>Шунтирующий реактор РТД 38,5 кВ мощностью 20 МВА, 3 фазы</v>
          </cell>
        </row>
        <row r="554">
          <cell r="B554" t="str">
            <v>Шунтирующий реактор 3хРОДБС 121 кВ мощностью 3х33,3 МВА, 3 фазы</v>
          </cell>
        </row>
        <row r="555">
          <cell r="B555" t="str">
            <v>Шунтовая конденс. батарея 6 кВ мощность. 1,45 МВАр</v>
          </cell>
        </row>
        <row r="556">
          <cell r="B556" t="str">
            <v>Шунтовая конденс. батарея 6 кВ мощность. 2,9 МВАр регулир.</v>
          </cell>
        </row>
        <row r="557">
          <cell r="B557" t="str">
            <v>Шунтовая конденс. батарея 6 кВ мощность. 4,3 МВАр</v>
          </cell>
        </row>
        <row r="558">
          <cell r="B558" t="str">
            <v>Шунтовая конденс. батарея 6 кВ мощность. 5,8 МВАр регулир.</v>
          </cell>
        </row>
        <row r="559">
          <cell r="B559" t="str">
            <v>Шунтовая конденс. батарея 6 кВ мощность. 7,2 МВАр</v>
          </cell>
        </row>
        <row r="560">
          <cell r="B560" t="str">
            <v>Шунтовая конденс. батарея 10 кВ мощность. 1,2 МВАр</v>
          </cell>
        </row>
        <row r="561">
          <cell r="B561" t="str">
            <v>Шунтовая конденс. батарея 10 кВ мощность. 2,4 МВАр</v>
          </cell>
        </row>
        <row r="562">
          <cell r="B562" t="str">
            <v>Шунтовая конденс. батарея 10 кВ мощность. 3,6 МВАр</v>
          </cell>
        </row>
        <row r="563">
          <cell r="B563" t="str">
            <v>Шунтовая конденс. батарея 10 кВ мощность. 4,8 МВАр регулир.</v>
          </cell>
        </row>
        <row r="564">
          <cell r="B564" t="str">
            <v>Шунтовая конденс. батарея 10 кВ мощность. 6,0 МВАр</v>
          </cell>
        </row>
        <row r="565">
          <cell r="B565" t="str">
            <v>Шунтовая конденс. батарея 10 кВ мощность. 7,2 МВАр</v>
          </cell>
        </row>
        <row r="566">
          <cell r="B566" t="str">
            <v>Шунтовая конденс. батарея 10 кВ мощность. 9,6 МВАр регулир.</v>
          </cell>
        </row>
        <row r="567">
          <cell r="B567" t="str">
            <v>Шунтовая конденс. батарея 10 кВ мощность. 12 МВАр</v>
          </cell>
        </row>
        <row r="568">
          <cell r="B568" t="str">
            <v>Шунтовая конденс. батарея 35 кВ мощность. 9,1 МВАр</v>
          </cell>
        </row>
        <row r="569">
          <cell r="B569" t="str">
            <v>Шунтовая конденс. батарея 35 кВ мощность. 13,6 МВАр</v>
          </cell>
        </row>
        <row r="570">
          <cell r="B570" t="str">
            <v>Шунтовая конденс. батарея 35 кВ мощность. 18,1 МВАр</v>
          </cell>
        </row>
        <row r="571">
          <cell r="B571" t="str">
            <v>Шунтовая конденс. батарея 110 кВ мощность. 27,2 МВАр</v>
          </cell>
        </row>
        <row r="572">
          <cell r="B572" t="str">
            <v>Шунтовая конденс. батарея 110 кВ мощность. 40,8 МВАр</v>
          </cell>
        </row>
        <row r="573">
          <cell r="B573" t="str">
            <v>Шунтовая конденс. батарея 110 кВ мощность. 54 МВАр</v>
          </cell>
        </row>
        <row r="574">
          <cell r="B574" t="str">
            <v>Шунтовая конденс. батарея 110 кВ мощность. 54,4 МВАр регулир.</v>
          </cell>
        </row>
        <row r="575">
          <cell r="B575" t="str">
            <v>Вакуумно-реакторная группа 10 кВ мощностью 7,5 МВАр</v>
          </cell>
        </row>
        <row r="576">
          <cell r="B576" t="str">
            <v>Вакуумно-реакторная группа 10 кВ мощностью 10 МВАр</v>
          </cell>
        </row>
        <row r="577">
          <cell r="B577" t="str">
            <v>Вакуумно-реакторная группа 10 кВ мощностью 20 МВАр</v>
          </cell>
        </row>
        <row r="578">
          <cell r="B578" t="str">
            <v>Вакуумно-реакторная группа 10 кВ мощностью 50 МВАр</v>
          </cell>
        </row>
        <row r="579">
          <cell r="B579" t="str">
            <v>Дугогасящий масл. однофазный реактор РЗДПОМ-300/10 У1</v>
          </cell>
        </row>
        <row r="580">
          <cell r="B580" t="str">
            <v>Дугогасящий масл. однофазный реактор РЗДПОМ-480/10 У1</v>
          </cell>
        </row>
        <row r="581">
          <cell r="B581" t="str">
            <v>Дугогасящий масл. однофазный реактор РЗДПОМ-480/20 У1</v>
          </cell>
        </row>
        <row r="582">
          <cell r="B582" t="str">
            <v>Дугогасящий масл. однофазный реактор РЗДПОМ-480/35 У1</v>
          </cell>
        </row>
        <row r="583">
          <cell r="B583" t="str">
            <v>Дугогасящий масл. однофазный реактор РЗДПОМА-120/6 У1</v>
          </cell>
        </row>
        <row r="584">
          <cell r="B584" t="str">
            <v>Дугогасящий масл. однофазный реактор РЗДПОМА-190/10 У1</v>
          </cell>
        </row>
        <row r="585">
          <cell r="B585" t="str">
            <v>Дугогасящий масл. однофазный реактор РЗДПОМА-300/6 У1</v>
          </cell>
        </row>
        <row r="586">
          <cell r="B586" t="str">
            <v>Дугогасящий масл. однофазный реактор РЗДПОМА-480/10 У1</v>
          </cell>
        </row>
        <row r="587">
          <cell r="B587" t="str">
            <v>Дугогасящий масл. однофазный реактор РЗДПОМА-760/10 У1</v>
          </cell>
        </row>
        <row r="588">
          <cell r="B588" t="str">
            <v>Дугогасящий масл. однофазный реактор РЗДПОМА-920/6 У1</v>
          </cell>
        </row>
        <row r="589">
          <cell r="B589" t="str">
            <v>Дугогасящий масл. однофазный реактор РЗДПОМА-1520/10 У1</v>
          </cell>
        </row>
        <row r="590">
          <cell r="B590" t="str">
            <v>Дугогасящий масл. однофазный реактор РЗДПОМА-2000/10 У1</v>
          </cell>
        </row>
        <row r="591">
          <cell r="B591" t="str">
            <v>Дугогасящий масл. однофазный реактор РУОМ-300/6 УХЛ1</v>
          </cell>
        </row>
        <row r="592">
          <cell r="B592" t="str">
            <v>Дугогасящий масл. однофазный реактор РУОМ-480/6 УХЛ1</v>
          </cell>
        </row>
        <row r="593">
          <cell r="B593" t="str">
            <v>Одинарный сухой токоогр. реактор РТОС 10-630-0,4 У3 внутр. установки</v>
          </cell>
        </row>
        <row r="594">
          <cell r="B594" t="str">
            <v>Одинарный сухой токоогр. реактор РТОС 10-2500-0,14 УХЛ1</v>
          </cell>
        </row>
        <row r="595">
          <cell r="B595" t="str">
            <v>Одинарный сухой токоогр. реактор РТОС 10-1600-0,14 У3 внутр. установки</v>
          </cell>
        </row>
        <row r="596">
          <cell r="B596" t="str">
            <v>Одинарный сухой токоогр. реактор РТОС 10-1600-0,25 У3 внутр. установки</v>
          </cell>
        </row>
        <row r="599">
          <cell r="B599" t="str">
            <v>Демонтаж трансформатора 35 кВ 10-40 МВА, с консервацией</v>
          </cell>
        </row>
        <row r="600">
          <cell r="B600" t="str">
            <v>Демонтаж трансформатора 35 кВ 10-40 МВА, с использованием</v>
          </cell>
        </row>
        <row r="601">
          <cell r="B601" t="str">
            <v>Демонтаж трансформатора 35 кВ 10-40 МВА, в лом с разборкой</v>
          </cell>
        </row>
        <row r="602">
          <cell r="B602" t="str">
            <v>Демонтаж трансформатора 35 кВ 10-40 МВА, в лом без разборки</v>
          </cell>
        </row>
        <row r="603">
          <cell r="B603" t="str">
            <v>Демонтаж трансформатора 110 кВ 2,5-6,3 МВА, с консервацией</v>
          </cell>
        </row>
        <row r="604">
          <cell r="B604" t="str">
            <v>Демонтаж трансформатора 110 кВ 2,5-6,3 МВА, с использованием</v>
          </cell>
        </row>
        <row r="605">
          <cell r="B605" t="str">
            <v>Демонтаж трансформатора 110 кВ 2,5-6,3 МВА, в лом с разборкой</v>
          </cell>
        </row>
        <row r="606">
          <cell r="B606" t="str">
            <v>Демонтаж трансформатора 110 кВ 2,5-6,3 МВА, в лом без разборки</v>
          </cell>
        </row>
        <row r="607">
          <cell r="B607" t="str">
            <v>Демонтаж трансформатора 110 кВ 25-80 МВА, с консервацией</v>
          </cell>
        </row>
        <row r="608">
          <cell r="B608" t="str">
            <v>Демонтаж трансформатора 110 кВ 25-80 МВА, с использованием</v>
          </cell>
        </row>
        <row r="609">
          <cell r="B609" t="str">
            <v>Демонтаж трансформатора 110 кВ 25-80 МВА, в лом с разборкой</v>
          </cell>
        </row>
        <row r="610">
          <cell r="B610" t="str">
            <v>Демонтаж трансформатора 110 кВ 25-80 МВА, в лом без разборки</v>
          </cell>
        </row>
        <row r="611">
          <cell r="B611" t="str">
            <v>Демонтаж трансформатора 220 кВ 25-160 МВА, с консервацией</v>
          </cell>
        </row>
        <row r="612">
          <cell r="B612" t="str">
            <v>Демонтаж трансформатора 220 кВ 25-160 МВА, с использованием</v>
          </cell>
        </row>
        <row r="613">
          <cell r="B613" t="str">
            <v>Демонтаж трансформатора 220 кВ 25-160 МВА, в лом с разборкой</v>
          </cell>
        </row>
        <row r="614">
          <cell r="B614" t="str">
            <v>Демонтаж трансформатора 220 кВ 25-160 МВА, в лом без разборки</v>
          </cell>
        </row>
        <row r="615">
          <cell r="B615" t="str">
            <v>Демонтаж трансформатора 220 кВ 200-250 МВА, с консервацией</v>
          </cell>
        </row>
        <row r="616">
          <cell r="B616" t="str">
            <v>Демонтаж трансформатора 220 кВ 200-250 МВА, с использованием</v>
          </cell>
        </row>
        <row r="617">
          <cell r="B617" t="str">
            <v>Демонтаж трансформатора 220 кВ 200-250 МВА, в лом с разборкой</v>
          </cell>
        </row>
        <row r="618">
          <cell r="B618" t="str">
            <v>Демонтаж трансформатора 220 кВ 200-250 МВА, в лом без разборки</v>
          </cell>
        </row>
        <row r="619">
          <cell r="B619" t="str">
            <v>Демонтаж масляного выключателя 35 кВ, с консервацией</v>
          </cell>
        </row>
        <row r="620">
          <cell r="B620" t="str">
            <v>Демонтаж масляного выключателя 35 кВ, с использованием</v>
          </cell>
        </row>
        <row r="621">
          <cell r="B621" t="str">
            <v>Демонтаж масляного выключателя 35 кВ, в лом с разборкой</v>
          </cell>
        </row>
        <row r="622">
          <cell r="B622" t="str">
            <v>Демонтаж масляного выключателя 35 кВ, в лом без разборки</v>
          </cell>
        </row>
        <row r="623">
          <cell r="B623" t="str">
            <v>Демонтаж масляного выключателя 110 кВ, с консервацией</v>
          </cell>
        </row>
        <row r="624">
          <cell r="B624" t="str">
            <v>Демонтаж масляного выключателя 110 кВ, с использованием</v>
          </cell>
        </row>
        <row r="625">
          <cell r="B625" t="str">
            <v>Демонтаж масляного выключателя 110 кВ, в лом с разборкой</v>
          </cell>
        </row>
        <row r="626">
          <cell r="B626" t="str">
            <v>Демонтаж масляного выключателя 110 кВ, в лом без разборки</v>
          </cell>
        </row>
        <row r="627">
          <cell r="B627" t="str">
            <v>Демонтаж масляного выключателя 220 кВ, с консервацией</v>
          </cell>
        </row>
        <row r="628">
          <cell r="B628" t="str">
            <v>Демонтаж масляного выключателя 220 кВ, с использованием</v>
          </cell>
        </row>
        <row r="629">
          <cell r="B629" t="str">
            <v>Демонтаж масляного выключателя 220 кВ, в лом с разборкой</v>
          </cell>
        </row>
        <row r="630">
          <cell r="B630" t="str">
            <v>Демонтаж масляного выключателя 220 кВ, в лом без разборки</v>
          </cell>
        </row>
        <row r="631">
          <cell r="B631" t="str">
            <v>Демонтаж воздушного выключателя 220 кВ, с консервацией</v>
          </cell>
        </row>
        <row r="632">
          <cell r="B632" t="str">
            <v>Демонтаж воздушного выключателя 220 кВ, с использованием</v>
          </cell>
        </row>
        <row r="633">
          <cell r="B633" t="str">
            <v>Демонтаж воздушного выключателя 220 кВ, в лом с разборкой</v>
          </cell>
        </row>
        <row r="634">
          <cell r="B634" t="str">
            <v>Демонтаж воздушного выключателя 220 кВ, в лом без разборки</v>
          </cell>
        </row>
        <row r="635">
          <cell r="B635" t="str">
            <v>Демонтаж разъединителя 35 кВ, с консервацией</v>
          </cell>
        </row>
        <row r="636">
          <cell r="B636" t="str">
            <v>Демонтаж разъединителя 35 кВ, с использованием</v>
          </cell>
        </row>
        <row r="637">
          <cell r="B637" t="str">
            <v>Демонтаж разъединителя 35 кВ, в лом с разборкой</v>
          </cell>
        </row>
        <row r="638">
          <cell r="B638" t="str">
            <v>Демонтаж разъединителя 35 кВ, в лом без разборки</v>
          </cell>
        </row>
        <row r="639">
          <cell r="B639" t="str">
            <v>Демонтаж разъединителя 110 кВ, с консервацией</v>
          </cell>
        </row>
        <row r="640">
          <cell r="B640" t="str">
            <v>Демонтаж разъединителя 110 кВ, с использованием</v>
          </cell>
        </row>
        <row r="641">
          <cell r="B641" t="str">
            <v>Демонтаж разъединителя 110 кВ, в лом с разборкой</v>
          </cell>
        </row>
        <row r="642">
          <cell r="B642" t="str">
            <v>Демонтаж разъединителя 110 кВ, в лом без разборки</v>
          </cell>
        </row>
        <row r="643">
          <cell r="B643" t="str">
            <v>Демонтаж разъединителя 220 кВ, с консервацией</v>
          </cell>
        </row>
        <row r="644">
          <cell r="B644" t="str">
            <v>Демонтаж разъединителя 220 кВ, с использованием</v>
          </cell>
        </row>
        <row r="645">
          <cell r="B645" t="str">
            <v>Демонтаж разъединителя 220 кВ, в лом с разборкой</v>
          </cell>
        </row>
        <row r="646">
          <cell r="B646" t="str">
            <v>Демонтаж разъединителя 220 кВ, в лом без разборки</v>
          </cell>
        </row>
        <row r="647">
          <cell r="B647" t="str">
            <v>Демонтаж стальных опор под оборудование, с консервацией</v>
          </cell>
        </row>
        <row r="648">
          <cell r="B648" t="str">
            <v>Демонтаж стальных опор под оборудование, с использованием</v>
          </cell>
        </row>
        <row r="649">
          <cell r="B649" t="str">
            <v>Демонтаж стальных опор под оборудование, в лом с разборкой</v>
          </cell>
        </row>
        <row r="650">
          <cell r="B650" t="str">
            <v>Демонтаж стальных опор под оборудование, в лом без разборки</v>
          </cell>
        </row>
        <row r="653">
          <cell r="B653" t="str">
            <v>Демонтаж ограждения сетчатого</v>
          </cell>
        </row>
        <row r="654">
          <cell r="B654" t="str">
            <v>Демонтаж ограждения железобетонного</v>
          </cell>
        </row>
        <row r="655">
          <cell r="B655" t="str">
            <v>Разборка подъездного ж/д пути</v>
          </cell>
        </row>
        <row r="656">
          <cell r="B656" t="str">
            <v>Разборка ж/б лотков и каналов</v>
          </cell>
        </row>
        <row r="657">
          <cell r="B657" t="str">
            <v>Демонтаж кабеля в непроходных каналах</v>
          </cell>
        </row>
        <row r="658">
          <cell r="B658" t="str">
            <v>Демонтаж инженерных сетей</v>
          </cell>
        </row>
        <row r="659">
          <cell r="B659" t="str">
            <v>Разборка покрытия дорог и оснований</v>
          </cell>
        </row>
        <row r="660">
          <cell r="B660" t="str">
            <v>Демонтаж маслосборников и пожарных резервуаров до 100 м3</v>
          </cell>
        </row>
        <row r="661">
          <cell r="B661" t="str">
            <v>Демонтаж маслосборников и пожарных резервуаров свыше 100 м3</v>
          </cell>
        </row>
        <row r="662">
          <cell r="B662" t="str">
            <v>Поэлем. разборка зданий с коммуникациями и оборудованием</v>
          </cell>
        </row>
        <row r="663">
          <cell r="B663" t="str">
            <v>Поэлем. разборка зданий без коммуникаций и оборудования</v>
          </cell>
        </row>
        <row r="664">
          <cell r="B664" t="str">
            <v>Демонтаж блока синхронных компенсаторов</v>
          </cell>
        </row>
        <row r="665">
          <cell r="B665" t="str">
            <v>Демонтаж ж/б конструкций ОРУ</v>
          </cell>
        </row>
        <row r="666">
          <cell r="B666" t="str">
            <v>Демонтаж стальных конструкций порталов ОРУ</v>
          </cell>
        </row>
        <row r="669">
          <cell r="B669" t="str">
            <v>Мачтовые подстанции мощностью 25-250 кВА</v>
          </cell>
        </row>
        <row r="670">
          <cell r="B670" t="str">
            <v>КТП с тр-ром мощностью 25-630 кВА</v>
          </cell>
        </row>
        <row r="671">
          <cell r="B671" t="str">
            <v>КТП с двумя тр-рами мощностью 160-630 кВА</v>
          </cell>
        </row>
        <row r="672">
          <cell r="B672" t="str">
            <v>БКТП закрытого типа с двумя тр-рами мощностью 160-630 кВА</v>
          </cell>
        </row>
        <row r="673">
          <cell r="B673" t="str">
            <v>Распределительные пункты наружной установки</v>
          </cell>
        </row>
        <row r="674">
          <cell r="B674" t="str">
            <v>Распределительные пункты закрытого типа</v>
          </cell>
        </row>
        <row r="675">
          <cell r="B675" t="str">
            <v>Секционирующие пункты</v>
          </cell>
        </row>
        <row r="678">
          <cell r="B678" t="str">
            <v>ПС 35/6-10 кВ схема 35-4 блок линия-трансформатор</v>
          </cell>
        </row>
        <row r="679">
          <cell r="B679" t="str">
            <v>ПС 35/6-10 кВ схема 35-5 мостик с тремя выключателями</v>
          </cell>
        </row>
        <row r="680">
          <cell r="B680" t="str">
            <v>ПС 35/6-10 кВ сборные шины с 8 ячейками ВН</v>
          </cell>
        </row>
        <row r="681">
          <cell r="B681" t="str">
            <v>ПС 110/6-10 кВ схема 110-4 блок линия трансформатор</v>
          </cell>
        </row>
        <row r="682">
          <cell r="B682" t="str">
            <v>ПС 110/6-10 кВ схема 110-5 мостик с тремя выключателями</v>
          </cell>
        </row>
        <row r="683">
          <cell r="B683" t="str">
            <v>ПС 110/6-10 кВ сборные шины с 8 ячейками ВН</v>
          </cell>
        </row>
        <row r="684">
          <cell r="B684" t="str">
            <v>ПС 110/35/6-10 кВ схема 110-4 с 5 ячейками 35 кВ</v>
          </cell>
        </row>
        <row r="685">
          <cell r="B685" t="str">
            <v>ПС 110/35/6-10 кВ схема 110-5 мостик с 9 ячейками 35 кВ</v>
          </cell>
        </row>
        <row r="686">
          <cell r="B686" t="str">
            <v>ПС 110/35/6-10 кВ сборные шины с 9 ячейками 110 кВ и 9 ячейками 35 кВ</v>
          </cell>
        </row>
        <row r="687">
          <cell r="B687" t="str">
            <v>ПС 220/6-10 кВ схема 220-4 блок линия-трансформатор</v>
          </cell>
        </row>
        <row r="688">
          <cell r="B688" t="str">
            <v>ПС 220/6-10 кВ схема 220-5 мостик</v>
          </cell>
        </row>
        <row r="689">
          <cell r="B689" t="str">
            <v>ПС 220/6-10 кВ схема 220-7 четырехугольник</v>
          </cell>
        </row>
        <row r="690">
          <cell r="B690" t="str">
            <v>ПС 220/6-10 кВ сборные шины с 9 ячейками 220 кВ</v>
          </cell>
        </row>
        <row r="691">
          <cell r="B691" t="str">
            <v>ПС 220/35/6-10 кВ схема 220-4 блок с 10 ячейками 35 кВ</v>
          </cell>
        </row>
        <row r="692">
          <cell r="B692" t="str">
            <v>ПС 220/110/6-10 кВ схема 220-4 блок с 6 ячейками 110 кВ</v>
          </cell>
        </row>
        <row r="693">
          <cell r="B693" t="str">
            <v>ПС 220/110/6-10 кВ схема 220-5 мостик с 12 ячейками 110 кВ</v>
          </cell>
        </row>
        <row r="694">
          <cell r="B694" t="str">
            <v>ПС 220/110/6-10 кВ сборные шины с 9 ячейками 220 кВ и 8 ячейками 110 кВ</v>
          </cell>
        </row>
        <row r="695">
          <cell r="B695" t="str">
            <v>ПС 220/110/35/10 кВ сборные шины с 9х220 кв, 9Х110 кВ, 10х35 кВ, 4 тр-ра</v>
          </cell>
        </row>
      </sheetData>
      <sheetData sheetId="4" refreshError="1">
        <row r="5">
          <cell r="HH5" t="str">
            <v>I</v>
          </cell>
          <cell r="HI5" t="str">
            <v>II</v>
          </cell>
          <cell r="HJ5" t="str">
            <v>III</v>
          </cell>
          <cell r="HK5" t="str">
            <v>IV</v>
          </cell>
          <cell r="HL5" t="str">
            <v>V</v>
          </cell>
          <cell r="HM5" t="str">
            <v>VI</v>
          </cell>
          <cell r="HN5" t="str">
            <v>VII</v>
          </cell>
          <cell r="HO5" t="str">
            <v>VIII</v>
          </cell>
          <cell r="HP5" t="str">
            <v>IX</v>
          </cell>
          <cell r="HQ5" t="str">
            <v>X</v>
          </cell>
          <cell r="HR5" t="str">
            <v>XI</v>
          </cell>
          <cell r="HS5" t="str">
            <v>XII</v>
          </cell>
          <cell r="HT5" t="str">
            <v>XIII</v>
          </cell>
          <cell r="HU5" t="str">
            <v>XIV</v>
          </cell>
          <cell r="HV5" t="str">
            <v>XV</v>
          </cell>
          <cell r="HW5" t="str">
            <v>XVI</v>
          </cell>
          <cell r="HX5" t="str">
            <v>XVII</v>
          </cell>
          <cell r="HY5" t="str">
            <v>XVIII</v>
          </cell>
          <cell r="HZ5" t="str">
            <v>XIX</v>
          </cell>
          <cell r="IA5" t="str">
            <v>XX</v>
          </cell>
          <cell r="IB5" t="str">
            <v>XXI</v>
          </cell>
          <cell r="IC5" t="str">
            <v>XXII</v>
          </cell>
          <cell r="ID5" t="str">
            <v>XXIII</v>
          </cell>
          <cell r="IE5" t="str">
            <v>XXIV</v>
          </cell>
          <cell r="IF5" t="str">
            <v>XXV</v>
          </cell>
          <cell r="IG5" t="str">
            <v>XXVI</v>
          </cell>
          <cell r="IH5" t="str">
            <v>XXVII</v>
          </cell>
          <cell r="II5" t="str">
            <v>XXVIII</v>
          </cell>
          <cell r="IJ5" t="str">
            <v>XXIX</v>
          </cell>
          <cell r="IK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  <row r="100">
          <cell r="B100" t="str">
            <v>I кв. 2000 г.</v>
          </cell>
          <cell r="C100" t="str">
            <v>базисные цены</v>
          </cell>
          <cell r="E100">
            <v>1</v>
          </cell>
          <cell r="F100">
            <v>1</v>
          </cell>
          <cell r="G100">
            <v>1.0760000000000001</v>
          </cell>
          <cell r="I100">
            <v>1</v>
          </cell>
          <cell r="J100">
            <v>1</v>
          </cell>
          <cell r="K100">
            <v>1.052</v>
          </cell>
          <cell r="L100">
            <v>0</v>
          </cell>
          <cell r="M100">
            <v>1</v>
          </cell>
          <cell r="N100">
            <v>0.84</v>
          </cell>
          <cell r="O100">
            <v>0.79</v>
          </cell>
        </row>
        <row r="101">
          <cell r="B101" t="str">
            <v>II кв. 2000 г.</v>
          </cell>
          <cell r="C101" t="str">
            <v>инерполяция</v>
          </cell>
          <cell r="E101">
            <v>1.0549999999999999</v>
          </cell>
          <cell r="F101">
            <v>1.0549999999999999</v>
          </cell>
          <cell r="G101">
            <v>1.121</v>
          </cell>
          <cell r="I101">
            <v>1.1200000000000001</v>
          </cell>
          <cell r="J101">
            <v>1.1200000000000001</v>
          </cell>
          <cell r="K101">
            <v>1.121</v>
          </cell>
          <cell r="L101">
            <v>0</v>
          </cell>
          <cell r="M101">
            <v>1</v>
          </cell>
          <cell r="N101">
            <v>0.88</v>
          </cell>
          <cell r="O101">
            <v>0.84299999999999997</v>
          </cell>
        </row>
        <row r="102">
          <cell r="B102" t="str">
            <v>III кв. 2000 г.</v>
          </cell>
          <cell r="C102" t="str">
            <v>инерполяция</v>
          </cell>
          <cell r="E102">
            <v>1.111</v>
          </cell>
          <cell r="F102">
            <v>1.111</v>
          </cell>
          <cell r="G102">
            <v>1.165</v>
          </cell>
          <cell r="I102">
            <v>1.2400000000000002</v>
          </cell>
          <cell r="J102">
            <v>1.2400000000000002</v>
          </cell>
          <cell r="K102">
            <v>1.2190000000000001</v>
          </cell>
          <cell r="L102">
            <v>0</v>
          </cell>
          <cell r="M102">
            <v>1</v>
          </cell>
          <cell r="N102">
            <v>0.92</v>
          </cell>
          <cell r="O102">
            <v>0.89600000000000002</v>
          </cell>
        </row>
        <row r="103">
          <cell r="B103" t="str">
            <v>IV кв. 2000 г.</v>
          </cell>
          <cell r="C103" t="str">
            <v>инерполяция</v>
          </cell>
          <cell r="E103">
            <v>1.1659999999999999</v>
          </cell>
          <cell r="F103">
            <v>1.1659999999999999</v>
          </cell>
          <cell r="G103">
            <v>1.1970000000000001</v>
          </cell>
          <cell r="I103">
            <v>1.3600000000000003</v>
          </cell>
          <cell r="J103">
            <v>1.3600000000000003</v>
          </cell>
          <cell r="K103">
            <v>1.353</v>
          </cell>
          <cell r="L103">
            <v>0</v>
          </cell>
          <cell r="M103">
            <v>1</v>
          </cell>
          <cell r="N103">
            <v>0.96000000000000008</v>
          </cell>
          <cell r="O103">
            <v>0.94899999999999995</v>
          </cell>
        </row>
        <row r="104">
          <cell r="B104" t="str">
            <v>I кв. 2001 г.</v>
          </cell>
          <cell r="C104" t="str">
            <v>инерполяция</v>
          </cell>
          <cell r="E104">
            <v>1.222</v>
          </cell>
          <cell r="F104">
            <v>1.222</v>
          </cell>
          <cell r="G104">
            <v>1.252</v>
          </cell>
          <cell r="I104">
            <v>1.4800000000000004</v>
          </cell>
          <cell r="J104">
            <v>1.4800000000000004</v>
          </cell>
          <cell r="K104">
            <v>1.4630000000000001</v>
          </cell>
          <cell r="M104">
            <v>1</v>
          </cell>
          <cell r="N104">
            <v>1</v>
          </cell>
          <cell r="O104">
            <v>1</v>
          </cell>
        </row>
        <row r="105">
          <cell r="B105" t="str">
            <v>II кв. 2001 г.</v>
          </cell>
          <cell r="C105" t="str">
            <v>инерполяция</v>
          </cell>
          <cell r="E105">
            <v>1.2769999999999999</v>
          </cell>
          <cell r="F105">
            <v>1.2769999999999999</v>
          </cell>
          <cell r="G105">
            <v>1.2929999999999999</v>
          </cell>
          <cell r="I105">
            <v>1.6000000000000005</v>
          </cell>
          <cell r="J105">
            <v>1.6000000000000005</v>
          </cell>
          <cell r="K105">
            <v>1.504</v>
          </cell>
          <cell r="L105">
            <v>0</v>
          </cell>
          <cell r="M105">
            <v>1</v>
          </cell>
          <cell r="N105">
            <v>1.046</v>
          </cell>
          <cell r="O105">
            <v>1.0469999999999999</v>
          </cell>
        </row>
        <row r="106">
          <cell r="B106" t="str">
            <v>III кв. 2001 г.</v>
          </cell>
          <cell r="C106" t="str">
            <v>инерполяция</v>
          </cell>
          <cell r="E106">
            <v>1.333</v>
          </cell>
          <cell r="F106">
            <v>1.333</v>
          </cell>
          <cell r="G106">
            <v>1.325</v>
          </cell>
          <cell r="I106">
            <v>1.7200000000000006</v>
          </cell>
          <cell r="J106">
            <v>1.7200000000000006</v>
          </cell>
          <cell r="K106">
            <v>1.5389999999999999</v>
          </cell>
          <cell r="L106">
            <v>0</v>
          </cell>
          <cell r="M106">
            <v>1</v>
          </cell>
          <cell r="N106">
            <v>1.0920000000000001</v>
          </cell>
          <cell r="O106">
            <v>1.0940000000000001</v>
          </cell>
        </row>
        <row r="107">
          <cell r="B107" t="str">
            <v>IV кв. 2001 г.</v>
          </cell>
          <cell r="C107" t="str">
            <v>инерполяция</v>
          </cell>
          <cell r="E107">
            <v>1.3879999999999999</v>
          </cell>
          <cell r="F107">
            <v>1.3879999999999999</v>
          </cell>
          <cell r="G107">
            <v>1.3560000000000001</v>
          </cell>
          <cell r="I107">
            <v>1.8400000000000007</v>
          </cell>
          <cell r="J107">
            <v>1.8400000000000007</v>
          </cell>
          <cell r="K107">
            <v>1.603</v>
          </cell>
          <cell r="L107">
            <v>0</v>
          </cell>
          <cell r="M107">
            <v>1</v>
          </cell>
          <cell r="N107">
            <v>1.1380000000000001</v>
          </cell>
          <cell r="O107">
            <v>1.141</v>
          </cell>
        </row>
        <row r="108">
          <cell r="B108" t="str">
            <v>I кв. 2002 г.</v>
          </cell>
          <cell r="C108" t="str">
            <v>инерполяция</v>
          </cell>
          <cell r="E108">
            <v>1.444</v>
          </cell>
          <cell r="F108">
            <v>1.444</v>
          </cell>
          <cell r="G108">
            <v>1.407</v>
          </cell>
          <cell r="I108">
            <v>1.9600000000000009</v>
          </cell>
          <cell r="J108">
            <v>1.9600000000000009</v>
          </cell>
          <cell r="K108">
            <v>1.6759999999999999</v>
          </cell>
          <cell r="L108">
            <v>0</v>
          </cell>
          <cell r="M108">
            <v>1.1859999999999999</v>
          </cell>
          <cell r="N108">
            <v>1.1840000000000002</v>
          </cell>
          <cell r="O108">
            <v>1.1879999999999999</v>
          </cell>
        </row>
        <row r="109">
          <cell r="B109" t="str">
            <v>II кв. 2002 г.</v>
          </cell>
          <cell r="C109" t="str">
            <v>инерполяция</v>
          </cell>
          <cell r="E109">
            <v>1.4990000000000001</v>
          </cell>
          <cell r="F109">
            <v>1.4990000000000001</v>
          </cell>
          <cell r="G109">
            <v>1.431</v>
          </cell>
          <cell r="I109">
            <v>2.080000000000001</v>
          </cell>
          <cell r="J109">
            <v>2.080000000000001</v>
          </cell>
          <cell r="K109">
            <v>1.7430000000000001</v>
          </cell>
          <cell r="L109">
            <v>0</v>
          </cell>
          <cell r="M109">
            <v>1.1859999999999999</v>
          </cell>
          <cell r="N109">
            <v>1.2300000000000002</v>
          </cell>
          <cell r="O109">
            <v>1.2350000000000001</v>
          </cell>
        </row>
        <row r="110">
          <cell r="B110" t="str">
            <v>III кв. 2002 г.</v>
          </cell>
          <cell r="C110" t="str">
            <v>инерполяция</v>
          </cell>
          <cell r="E110">
            <v>1.5549999999999999</v>
          </cell>
          <cell r="F110">
            <v>1.5549999999999999</v>
          </cell>
          <cell r="G110">
            <v>1.45</v>
          </cell>
          <cell r="I110">
            <v>2.2000000000000011</v>
          </cell>
          <cell r="J110">
            <v>2.2000000000000011</v>
          </cell>
          <cell r="K110">
            <v>1.8</v>
          </cell>
          <cell r="L110">
            <v>0</v>
          </cell>
          <cell r="M110">
            <v>1.1859999999999999</v>
          </cell>
          <cell r="N110">
            <v>1.2760000000000002</v>
          </cell>
          <cell r="O110">
            <v>1.282</v>
          </cell>
        </row>
        <row r="111">
          <cell r="B111" t="str">
            <v>IV кв. 2002 г.</v>
          </cell>
          <cell r="C111" t="str">
            <v>инерполяция</v>
          </cell>
          <cell r="E111">
            <v>1.611</v>
          </cell>
          <cell r="F111">
            <v>1.611</v>
          </cell>
          <cell r="G111">
            <v>1.4730000000000001</v>
          </cell>
          <cell r="I111">
            <v>2.3200000000000012</v>
          </cell>
          <cell r="J111">
            <v>2.3200000000000012</v>
          </cell>
          <cell r="K111">
            <v>1.847</v>
          </cell>
          <cell r="L111">
            <v>0</v>
          </cell>
          <cell r="M111">
            <v>1.1859999999999999</v>
          </cell>
          <cell r="N111">
            <v>1.3220000000000003</v>
          </cell>
          <cell r="O111">
            <v>1.329</v>
          </cell>
        </row>
        <row r="112">
          <cell r="B112" t="str">
            <v>I кв. 2003 г.</v>
          </cell>
          <cell r="C112" t="str">
            <v>инерполяция</v>
          </cell>
          <cell r="E112">
            <v>1.6659999999999999</v>
          </cell>
          <cell r="F112">
            <v>1.6659999999999999</v>
          </cell>
          <cell r="G112">
            <v>1.508</v>
          </cell>
          <cell r="I112">
            <v>2.4400000000000013</v>
          </cell>
          <cell r="J112">
            <v>2.4400000000000013</v>
          </cell>
          <cell r="K112">
            <v>1.8879999999999999</v>
          </cell>
          <cell r="L112">
            <v>0</v>
          </cell>
          <cell r="M112">
            <v>1.365086</v>
          </cell>
          <cell r="N112">
            <v>1.3680000000000003</v>
          </cell>
          <cell r="O112">
            <v>1.3759999999999999</v>
          </cell>
        </row>
        <row r="113">
          <cell r="B113" t="str">
            <v>II кв. 2003 г.</v>
          </cell>
          <cell r="C113" t="str">
            <v>инерполяция</v>
          </cell>
          <cell r="E113">
            <v>1.7210000000000001</v>
          </cell>
          <cell r="F113">
            <v>1.7210000000000001</v>
          </cell>
          <cell r="G113">
            <v>1.5349999999999999</v>
          </cell>
          <cell r="I113">
            <v>2.5600000000000014</v>
          </cell>
          <cell r="J113">
            <v>2.5600000000000014</v>
          </cell>
          <cell r="K113">
            <v>1.968</v>
          </cell>
          <cell r="L113">
            <v>0</v>
          </cell>
          <cell r="M113">
            <v>1.365086</v>
          </cell>
          <cell r="N113">
            <v>1.4140000000000004</v>
          </cell>
          <cell r="O113">
            <v>1.423</v>
          </cell>
        </row>
        <row r="114">
          <cell r="B114" t="str">
            <v>III кв. 2003 г.</v>
          </cell>
          <cell r="C114" t="str">
            <v>инерполяция</v>
          </cell>
          <cell r="E114">
            <v>1.7769999999999999</v>
          </cell>
          <cell r="F114">
            <v>1.7769999999999999</v>
          </cell>
          <cell r="G114">
            <v>1.56</v>
          </cell>
          <cell r="I114">
            <v>2.6800000000000015</v>
          </cell>
          <cell r="J114">
            <v>2.6800000000000015</v>
          </cell>
          <cell r="K114">
            <v>2.0419999999999998</v>
          </cell>
          <cell r="L114">
            <v>0</v>
          </cell>
          <cell r="M114">
            <v>1.365086</v>
          </cell>
          <cell r="N114">
            <v>1.46</v>
          </cell>
          <cell r="O114">
            <v>1.47</v>
          </cell>
        </row>
        <row r="115">
          <cell r="B115" t="str">
            <v>IV кв. 2003 г.</v>
          </cell>
          <cell r="C115" t="str">
            <v>инерполяция</v>
          </cell>
          <cell r="E115">
            <v>1.833</v>
          </cell>
          <cell r="F115">
            <v>1.833</v>
          </cell>
          <cell r="G115">
            <v>1.5880000000000001</v>
          </cell>
          <cell r="I115">
            <v>2.8000000000000016</v>
          </cell>
          <cell r="J115">
            <v>2.8000000000000016</v>
          </cell>
          <cell r="K115">
            <v>2.0910000000000002</v>
          </cell>
          <cell r="L115">
            <v>0</v>
          </cell>
          <cell r="M115">
            <v>1.365086</v>
          </cell>
          <cell r="N115">
            <v>1.5</v>
          </cell>
          <cell r="O115">
            <v>1.5169999999999999</v>
          </cell>
        </row>
        <row r="116">
          <cell r="B116" t="str">
            <v>I кв. 2004 г.</v>
          </cell>
          <cell r="C116" t="str">
            <v>Госстрой 03.03.2004  № НК-1448/10</v>
          </cell>
          <cell r="E116">
            <v>1.8879999999999999</v>
          </cell>
          <cell r="F116">
            <v>1.8879999999999999</v>
          </cell>
          <cell r="G116">
            <v>1.619</v>
          </cell>
          <cell r="I116">
            <v>2.9200000000000017</v>
          </cell>
          <cell r="J116">
            <v>2.9200000000000017</v>
          </cell>
          <cell r="K116">
            <v>2.177</v>
          </cell>
          <cell r="M116">
            <v>1.5288963200000001</v>
          </cell>
          <cell r="N116">
            <v>1.54</v>
          </cell>
          <cell r="O116">
            <v>1.56</v>
          </cell>
        </row>
        <row r="117">
          <cell r="B117" t="str">
            <v>II кв. 2004 г.</v>
          </cell>
          <cell r="C117" t="str">
            <v>Госстрой 03.03.2004  № НК-1448/10</v>
          </cell>
          <cell r="E117">
            <v>1.944</v>
          </cell>
          <cell r="F117">
            <v>1.944</v>
          </cell>
          <cell r="G117">
            <v>1.6719999999999999</v>
          </cell>
          <cell r="I117">
            <v>3.0400000000000018</v>
          </cell>
          <cell r="J117">
            <v>3.0400000000000018</v>
          </cell>
          <cell r="K117">
            <v>2.2389999999999999</v>
          </cell>
          <cell r="M117">
            <v>1.5288963200000001</v>
          </cell>
          <cell r="N117">
            <v>1.6</v>
          </cell>
          <cell r="O117">
            <v>1.62</v>
          </cell>
        </row>
        <row r="118">
          <cell r="B118" t="str">
            <v>III кв. 2004 г.</v>
          </cell>
          <cell r="C118" t="str">
            <v>Госстрой 20.04.2004 г. N СК-2419/10</v>
          </cell>
          <cell r="E118">
            <v>1.9990000000000001</v>
          </cell>
          <cell r="F118">
            <v>1.9990000000000001</v>
          </cell>
          <cell r="G118">
            <v>1.7070000000000001</v>
          </cell>
          <cell r="I118">
            <v>3.1600000000000019</v>
          </cell>
          <cell r="J118">
            <v>3.1600000000000019</v>
          </cell>
          <cell r="K118">
            <v>2.3199999999999998</v>
          </cell>
          <cell r="M118">
            <v>1.5288963200000001</v>
          </cell>
          <cell r="N118">
            <v>1.64</v>
          </cell>
          <cell r="O118">
            <v>1.67</v>
          </cell>
        </row>
        <row r="119">
          <cell r="B119" t="str">
            <v>IV кв. 2004 г.</v>
          </cell>
          <cell r="C119" t="str">
            <v>Госстрой 20.04.2004 г. N СК-2419/10</v>
          </cell>
          <cell r="E119">
            <v>2.0550000000000002</v>
          </cell>
          <cell r="F119">
            <v>2.0550000000000002</v>
          </cell>
          <cell r="G119">
            <v>1.7390000000000001</v>
          </cell>
          <cell r="I119">
            <v>3.280000000000002</v>
          </cell>
          <cell r="J119">
            <v>3.280000000000002</v>
          </cell>
          <cell r="K119">
            <v>2.419</v>
          </cell>
          <cell r="M119">
            <v>1.5288963200000001</v>
          </cell>
          <cell r="N119">
            <v>1.68</v>
          </cell>
          <cell r="O119">
            <v>1.71</v>
          </cell>
        </row>
        <row r="120">
          <cell r="B120" t="str">
            <v>I кв. 2005 г.</v>
          </cell>
          <cell r="C120" t="str">
            <v xml:space="preserve">Минрегион 25.02.2005       № 645-ВГ/70  </v>
          </cell>
          <cell r="E120">
            <v>2.11</v>
          </cell>
          <cell r="F120">
            <v>2.11</v>
          </cell>
          <cell r="G120">
            <v>1.792</v>
          </cell>
          <cell r="I120">
            <v>3.4000000000000021</v>
          </cell>
          <cell r="J120">
            <v>3.4000000000000021</v>
          </cell>
          <cell r="K120">
            <v>2.48</v>
          </cell>
          <cell r="M120">
            <v>1.70777718944</v>
          </cell>
          <cell r="N120">
            <v>1.73</v>
          </cell>
          <cell r="O120">
            <v>1.76</v>
          </cell>
        </row>
        <row r="121">
          <cell r="B121" t="str">
            <v>II кв. 2005 г.</v>
          </cell>
          <cell r="C121" t="str">
            <v>Минрегион 27.05.2005 г. N 2585-МП/70</v>
          </cell>
          <cell r="E121">
            <v>2.1659999999999999</v>
          </cell>
          <cell r="F121">
            <v>2.1659999999999999</v>
          </cell>
          <cell r="G121">
            <v>1.8280000000000001</v>
          </cell>
          <cell r="I121">
            <v>3.5200000000000022</v>
          </cell>
          <cell r="J121">
            <v>3.5200000000000022</v>
          </cell>
          <cell r="K121">
            <v>2.5430000000000001</v>
          </cell>
          <cell r="M121">
            <v>1.70777718944</v>
          </cell>
          <cell r="N121">
            <v>1.81</v>
          </cell>
          <cell r="O121">
            <v>1.84</v>
          </cell>
        </row>
        <row r="122">
          <cell r="B122" t="str">
            <v>III кв. 2005 г.</v>
          </cell>
          <cell r="C122" t="str">
            <v xml:space="preserve">Минрегион 25.07.2005 № 4079-ВА/70 </v>
          </cell>
          <cell r="E122">
            <v>2.2210000000000001</v>
          </cell>
          <cell r="F122">
            <v>2.2210000000000001</v>
          </cell>
          <cell r="G122">
            <v>1.861</v>
          </cell>
          <cell r="I122">
            <v>3.6400000000000023</v>
          </cell>
          <cell r="J122">
            <v>3.6400000000000023</v>
          </cell>
          <cell r="K122">
            <v>2.6040000000000001</v>
          </cell>
          <cell r="M122">
            <v>1.70777718944</v>
          </cell>
          <cell r="N122">
            <v>1.87</v>
          </cell>
          <cell r="O122">
            <v>1.91</v>
          </cell>
        </row>
        <row r="123">
          <cell r="B123" t="str">
            <v>IV кв. 2005 г.</v>
          </cell>
          <cell r="C123" t="str">
            <v>Росстрой 10.11.2005   № СК-4713/02</v>
          </cell>
          <cell r="E123">
            <v>2.2770000000000001</v>
          </cell>
          <cell r="F123">
            <v>2.2770000000000001</v>
          </cell>
          <cell r="G123">
            <v>1.8819999999999999</v>
          </cell>
          <cell r="I123">
            <v>3.7600000000000025</v>
          </cell>
          <cell r="J123">
            <v>3.7600000000000025</v>
          </cell>
          <cell r="K123">
            <v>2.67</v>
          </cell>
          <cell r="M123">
            <v>1.70777718944</v>
          </cell>
          <cell r="N123">
            <v>1.93</v>
          </cell>
          <cell r="O123">
            <v>1.99</v>
          </cell>
        </row>
        <row r="124">
          <cell r="B124" t="str">
            <v>I кв. 2006 г.</v>
          </cell>
          <cell r="C124" t="str">
            <v>Росстрой 08.02.2006 г. N СК-426/02</v>
          </cell>
          <cell r="E124">
            <v>2.3319999999999999</v>
          </cell>
          <cell r="F124">
            <v>2.3319999999999999</v>
          </cell>
          <cell r="G124">
            <v>1.925</v>
          </cell>
          <cell r="I124">
            <v>3.8800000000000026</v>
          </cell>
          <cell r="J124">
            <v>3.8800000000000026</v>
          </cell>
          <cell r="K124">
            <v>2.726</v>
          </cell>
          <cell r="M124">
            <v>1.89392490308896</v>
          </cell>
          <cell r="N124">
            <v>1.99</v>
          </cell>
          <cell r="O124">
            <v>2.04</v>
          </cell>
        </row>
        <row r="125">
          <cell r="B125" t="str">
            <v>II кв. 2006 г.</v>
          </cell>
          <cell r="C125" t="str">
            <v>Росстрой 21.04.2006 г. N СК-1523/02</v>
          </cell>
          <cell r="E125">
            <v>2.3879999999999999</v>
          </cell>
          <cell r="F125">
            <v>2.3879999999999999</v>
          </cell>
          <cell r="G125">
            <v>1.9610000000000001</v>
          </cell>
          <cell r="I125">
            <v>4.0000000000000027</v>
          </cell>
          <cell r="J125">
            <v>4.0000000000000027</v>
          </cell>
          <cell r="K125">
            <v>2.7829999999999999</v>
          </cell>
          <cell r="M125">
            <v>1.89392490308896</v>
          </cell>
          <cell r="N125">
            <v>2.08</v>
          </cell>
          <cell r="O125">
            <v>2.14</v>
          </cell>
        </row>
        <row r="126">
          <cell r="B126" t="str">
            <v>III кв. 2006 г.</v>
          </cell>
          <cell r="C126" t="str">
            <v>Росстрой 10.07.2006г.   СК-2842/02</v>
          </cell>
          <cell r="E126">
            <v>2.4430000000000001</v>
          </cell>
          <cell r="F126">
            <v>2.4430000000000001</v>
          </cell>
          <cell r="G126">
            <v>1.99</v>
          </cell>
          <cell r="I126">
            <v>4.1200000000000028</v>
          </cell>
          <cell r="J126">
            <v>4.1200000000000028</v>
          </cell>
          <cell r="K126">
            <v>2.8929999999999998</v>
          </cell>
          <cell r="M126">
            <v>1.89392490308896</v>
          </cell>
          <cell r="N126">
            <v>2.13</v>
          </cell>
          <cell r="O126">
            <v>2.19</v>
          </cell>
        </row>
        <row r="127">
          <cell r="B127" t="str">
            <v>IV кв. 2006 г.</v>
          </cell>
          <cell r="C127" t="str">
            <v>Росстрой 12.10.2006   № СК-4312/02</v>
          </cell>
          <cell r="E127">
            <v>2.4990000000000001</v>
          </cell>
          <cell r="F127">
            <v>2.4990000000000001</v>
          </cell>
          <cell r="G127">
            <v>2.0249999999999999</v>
          </cell>
          <cell r="I127">
            <v>4.2400000000000029</v>
          </cell>
          <cell r="J127">
            <v>4.2400000000000029</v>
          </cell>
          <cell r="K127">
            <v>3.0459999999999998</v>
          </cell>
          <cell r="M127">
            <v>1.89392490308896</v>
          </cell>
          <cell r="N127">
            <v>2.16</v>
          </cell>
          <cell r="O127">
            <v>2.2400000000000002</v>
          </cell>
        </row>
        <row r="128">
          <cell r="B128" t="str">
            <v>I кв. 2007 г.</v>
          </cell>
          <cell r="C128" t="str">
            <v>Росстрой 23.01.2007 г. N СК-185/02</v>
          </cell>
          <cell r="E128">
            <v>2.5539999999999998</v>
          </cell>
          <cell r="F128">
            <v>2.5539999999999998</v>
          </cell>
          <cell r="G128">
            <v>2.085</v>
          </cell>
          <cell r="I128">
            <v>4.360000000000003</v>
          </cell>
          <cell r="J128">
            <v>4.360000000000003</v>
          </cell>
          <cell r="K128">
            <v>3.1680000000000001</v>
          </cell>
          <cell r="M128">
            <v>2.0643781443669664</v>
          </cell>
          <cell r="N128">
            <v>2.19</v>
          </cell>
          <cell r="O128">
            <v>2.2799999999999998</v>
          </cell>
        </row>
        <row r="129">
          <cell r="B129" t="str">
            <v>II кв. 2007 г.</v>
          </cell>
          <cell r="C129" t="str">
            <v>Росстрой 09.04.2007 г. N СК-1395/02</v>
          </cell>
          <cell r="E129">
            <v>2.61</v>
          </cell>
          <cell r="F129">
            <v>2.61</v>
          </cell>
          <cell r="G129">
            <v>2.14</v>
          </cell>
          <cell r="I129">
            <v>4.4800000000000031</v>
          </cell>
          <cell r="J129">
            <v>4.4800000000000031</v>
          </cell>
          <cell r="K129">
            <v>3.2829999999999999</v>
          </cell>
          <cell r="M129">
            <v>2.0643781443669664</v>
          </cell>
          <cell r="N129">
            <v>2.23</v>
          </cell>
          <cell r="O129">
            <v>2.3199999999999998</v>
          </cell>
        </row>
        <row r="130">
          <cell r="B130" t="str">
            <v>III кв. 2007 г.</v>
          </cell>
          <cell r="C130" t="str">
            <v>Росстрой 24.07.2007 г. N ВК-2778/02</v>
          </cell>
          <cell r="E130">
            <v>2.665</v>
          </cell>
          <cell r="F130">
            <v>2.665</v>
          </cell>
          <cell r="G130">
            <v>2.194</v>
          </cell>
          <cell r="I130">
            <v>4.6000000000000032</v>
          </cell>
          <cell r="J130">
            <v>4.6000000000000032</v>
          </cell>
          <cell r="K130">
            <v>3.45</v>
          </cell>
          <cell r="M130">
            <v>2.0643781443669664</v>
          </cell>
          <cell r="N130">
            <v>2.27</v>
          </cell>
          <cell r="O130">
            <v>2.36</v>
          </cell>
        </row>
        <row r="131">
          <cell r="B131" t="str">
            <v>IV кв. 2007 г.</v>
          </cell>
          <cell r="C131" t="str">
            <v>Росстрой 10.10.2007 г. N СК-3752/02</v>
          </cell>
          <cell r="E131">
            <v>2.7210000000000001</v>
          </cell>
          <cell r="F131">
            <v>2.7210000000000001</v>
          </cell>
          <cell r="G131">
            <v>2.2509999999999999</v>
          </cell>
          <cell r="I131">
            <v>4.7200000000000033</v>
          </cell>
          <cell r="J131">
            <v>4.7200000000000033</v>
          </cell>
          <cell r="K131">
            <v>3.6539999999999999</v>
          </cell>
          <cell r="M131">
            <v>2.0643781443669664</v>
          </cell>
          <cell r="N131">
            <v>2.39</v>
          </cell>
          <cell r="O131">
            <v>2.46</v>
          </cell>
        </row>
        <row r="132">
          <cell r="B132" t="str">
            <v>I кв. 2008 г.</v>
          </cell>
          <cell r="C132" t="str">
            <v>Росстрой 16.01.2008     № ВБ-82/02</v>
          </cell>
          <cell r="E132">
            <v>2.7759999999999998</v>
          </cell>
          <cell r="F132">
            <v>2.7759999999999998</v>
          </cell>
          <cell r="G132">
            <v>2.351</v>
          </cell>
          <cell r="I132">
            <v>4.8400000000000034</v>
          </cell>
          <cell r="J132">
            <v>4.8400000000000034</v>
          </cell>
          <cell r="K132">
            <v>3.84</v>
          </cell>
          <cell r="M132">
            <v>2.3100391435466356</v>
          </cell>
          <cell r="N132">
            <v>2.48</v>
          </cell>
          <cell r="O132">
            <v>2.54</v>
          </cell>
        </row>
        <row r="133">
          <cell r="B133" t="str">
            <v>II кв. 2008 г.</v>
          </cell>
          <cell r="C133" t="str">
            <v>Росстрой 04.04.2008 № ВБ-1305-02</v>
          </cell>
          <cell r="E133">
            <v>2.831</v>
          </cell>
          <cell r="F133">
            <v>2.831</v>
          </cell>
          <cell r="G133">
            <v>2.4340000000000002</v>
          </cell>
          <cell r="I133">
            <v>4.9600000000000035</v>
          </cell>
          <cell r="J133">
            <v>4.9600000000000035</v>
          </cell>
          <cell r="K133">
            <v>3.976</v>
          </cell>
          <cell r="M133">
            <v>2.3100391435466356</v>
          </cell>
          <cell r="N133">
            <v>2.58</v>
          </cell>
          <cell r="O133">
            <v>2.64</v>
          </cell>
        </row>
        <row r="134">
          <cell r="B134" t="str">
            <v>III кв. 2008 г.</v>
          </cell>
          <cell r="C134" t="str">
            <v>Минрегион 09.07.2008 г. N 16568-СК/08</v>
          </cell>
          <cell r="E134">
            <v>2.89</v>
          </cell>
          <cell r="F134">
            <v>2.89</v>
          </cell>
          <cell r="G134">
            <v>2.548</v>
          </cell>
          <cell r="I134">
            <v>5.08</v>
          </cell>
          <cell r="J134">
            <v>5.08</v>
          </cell>
          <cell r="K134">
            <v>4.1660000000000004</v>
          </cell>
          <cell r="M134">
            <v>2.3100391435466356</v>
          </cell>
          <cell r="N134">
            <v>2.69</v>
          </cell>
          <cell r="O134">
            <v>2.75</v>
          </cell>
        </row>
        <row r="135">
          <cell r="B135" t="str">
            <v>IV кв. 2008 г.</v>
          </cell>
          <cell r="C135" t="str">
            <v>Минрегион 14.10.2008 № 26064-СК/08</v>
          </cell>
          <cell r="E135">
            <v>2.92</v>
          </cell>
          <cell r="F135">
            <v>2.92</v>
          </cell>
          <cell r="G135">
            <v>2.601</v>
          </cell>
          <cell r="I135">
            <v>5.14</v>
          </cell>
          <cell r="J135">
            <v>5.14</v>
          </cell>
          <cell r="K135">
            <v>4.3170000000000002</v>
          </cell>
          <cell r="M135">
            <v>2.3100391435466356</v>
          </cell>
          <cell r="N135">
            <v>2.76</v>
          </cell>
          <cell r="O135">
            <v>2.83</v>
          </cell>
        </row>
        <row r="136">
          <cell r="B136" t="str">
            <v>I кв. 2009 г.</v>
          </cell>
          <cell r="C136" t="str">
            <v>Минрегион 12.02.2009 № 3652-СК/08</v>
          </cell>
          <cell r="E136">
            <v>3.07</v>
          </cell>
          <cell r="F136">
            <v>3.07</v>
          </cell>
          <cell r="G136">
            <v>2.65</v>
          </cell>
          <cell r="I136">
            <v>5.47</v>
          </cell>
          <cell r="J136">
            <v>5.47</v>
          </cell>
          <cell r="K136">
            <v>4.3140000000000001</v>
          </cell>
          <cell r="M136">
            <v>2.6172743496383384</v>
          </cell>
          <cell r="N136">
            <v>2.83</v>
          </cell>
          <cell r="O136">
            <v>2.9</v>
          </cell>
        </row>
        <row r="137">
          <cell r="B137" t="str">
            <v>II кв. 2009 г.</v>
          </cell>
          <cell r="C137" t="str">
            <v>Минрегион 09.04.2009 г. N 10217-СК/08</v>
          </cell>
          <cell r="E137">
            <v>3.01</v>
          </cell>
          <cell r="F137">
            <v>3.01</v>
          </cell>
          <cell r="G137">
            <v>2.665</v>
          </cell>
          <cell r="I137">
            <v>5.44</v>
          </cell>
          <cell r="J137">
            <v>5.44</v>
          </cell>
          <cell r="K137">
            <v>4.2789999999999999</v>
          </cell>
          <cell r="M137">
            <v>2.6172743496383384</v>
          </cell>
          <cell r="N137">
            <v>2.97</v>
          </cell>
          <cell r="O137">
            <v>3.03</v>
          </cell>
        </row>
        <row r="138">
          <cell r="B138" t="str">
            <v>III кв. 2009 г.</v>
          </cell>
          <cell r="C138" t="str">
            <v>Минрегион 13.07.2009 г. N 21713-СК/08</v>
          </cell>
          <cell r="E138">
            <v>3.12</v>
          </cell>
          <cell r="F138">
            <v>3.12</v>
          </cell>
          <cell r="G138">
            <v>2.6760000000000002</v>
          </cell>
          <cell r="I138">
            <v>5.6</v>
          </cell>
          <cell r="J138">
            <v>5.6</v>
          </cell>
          <cell r="K138">
            <v>4.3559999999999999</v>
          </cell>
          <cell r="M138">
            <v>2.6172743496383384</v>
          </cell>
          <cell r="N138">
            <v>3.03</v>
          </cell>
          <cell r="O138">
            <v>3.09</v>
          </cell>
        </row>
        <row r="139">
          <cell r="B139" t="str">
            <v>IV кв. 2009 г.</v>
          </cell>
          <cell r="C139" t="str">
            <v xml:space="preserve">Минрегион 13.10.2009 г. N 33498-СК/08 </v>
          </cell>
          <cell r="E139">
            <v>3.16</v>
          </cell>
          <cell r="F139">
            <v>3.16</v>
          </cell>
          <cell r="G139">
            <v>2.6789999999999998</v>
          </cell>
          <cell r="I139">
            <v>5.69</v>
          </cell>
          <cell r="J139">
            <v>5.69</v>
          </cell>
          <cell r="K139">
            <v>4.3689999999999998</v>
          </cell>
          <cell r="M139">
            <v>2.6172743496383384</v>
          </cell>
          <cell r="N139">
            <v>3.08</v>
          </cell>
          <cell r="O139">
            <v>3.14</v>
          </cell>
        </row>
        <row r="140">
          <cell r="B140" t="str">
            <v>I кв. 2010 г.</v>
          </cell>
          <cell r="C140" t="str">
            <v>Минрегион 20.01.2010 г. N 1289-СК/08</v>
          </cell>
          <cell r="E140">
            <v>3.15</v>
          </cell>
          <cell r="F140">
            <v>3.15</v>
          </cell>
          <cell r="G140">
            <v>2.7109999999999999</v>
          </cell>
          <cell r="I140">
            <v>5.8</v>
          </cell>
          <cell r="J140">
            <v>5.8</v>
          </cell>
          <cell r="K140">
            <v>4.4660000000000002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 кв. 2010 г.</v>
          </cell>
          <cell r="C141" t="str">
            <v>Минрегион 26.05.2010 г. N 22030-ВТ/08</v>
          </cell>
          <cell r="E141">
            <v>3.14</v>
          </cell>
          <cell r="F141">
            <v>3.14</v>
          </cell>
          <cell r="G141">
            <v>2.7629999999999999</v>
          </cell>
          <cell r="I141">
            <v>5.77</v>
          </cell>
          <cell r="J141">
            <v>5.77</v>
          </cell>
          <cell r="M141">
            <v>2.8475944924065124</v>
          </cell>
          <cell r="N141">
            <v>3.05</v>
          </cell>
          <cell r="O141">
            <v>3.11</v>
          </cell>
        </row>
        <row r="142">
          <cell r="B142" t="str">
            <v>III кв. 2010 г.</v>
          </cell>
          <cell r="C142" t="str">
            <v>Минрегион 26.07.2010 г. N 28203-кк/08</v>
          </cell>
          <cell r="E142">
            <v>3.27</v>
          </cell>
          <cell r="F142">
            <v>3.27</v>
          </cell>
          <cell r="G142">
            <v>2.806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IV кв. 2010 г.</v>
          </cell>
          <cell r="C143" t="str">
            <v>Минрегион 18.11.2010 № 39160-КК/08</v>
          </cell>
          <cell r="E143">
            <v>3.27</v>
          </cell>
          <cell r="F143">
            <v>3.27</v>
          </cell>
          <cell r="G143">
            <v>2.8370000000000002</v>
          </cell>
          <cell r="I143">
            <v>6.03</v>
          </cell>
          <cell r="J143">
            <v>6.03</v>
          </cell>
          <cell r="M143">
            <v>2.8475944924065124</v>
          </cell>
          <cell r="N143">
            <v>3.13</v>
          </cell>
          <cell r="O143">
            <v>3.19</v>
          </cell>
        </row>
        <row r="144">
          <cell r="B144" t="str">
            <v>I кв. 2011 г.</v>
          </cell>
          <cell r="C144" t="str">
            <v>Минрегион 02.03.2011 № 4511-КК/08</v>
          </cell>
          <cell r="E144">
            <v>3.27</v>
          </cell>
          <cell r="F144">
            <v>3.27</v>
          </cell>
          <cell r="G144">
            <v>2.9359999999999999</v>
          </cell>
          <cell r="I144">
            <v>6.03</v>
          </cell>
          <cell r="J144">
            <v>6.03</v>
          </cell>
          <cell r="M144">
            <v>3.0981828077382856</v>
          </cell>
          <cell r="N144">
            <v>3.13</v>
          </cell>
          <cell r="O144">
            <v>3.19</v>
          </cell>
        </row>
        <row r="145">
          <cell r="B145" t="str">
            <v>II кв. 2011 г.</v>
          </cell>
          <cell r="C145" t="str">
            <v>Минрегион 09.06.2011 № 15076-КК/08</v>
          </cell>
          <cell r="E145">
            <v>3.38</v>
          </cell>
          <cell r="F145">
            <v>3.38</v>
          </cell>
          <cell r="G145">
            <v>2.952</v>
          </cell>
          <cell r="I145">
            <v>6.65</v>
          </cell>
          <cell r="J145">
            <v>6.65</v>
          </cell>
          <cell r="M145">
            <v>3.0981828077382856</v>
          </cell>
          <cell r="N145">
            <v>3.19</v>
          </cell>
          <cell r="O145">
            <v>3.25</v>
          </cell>
        </row>
        <row r="146">
          <cell r="B146" t="str">
            <v>III кв. 2011 г.</v>
          </cell>
          <cell r="C146" t="str">
            <v>Минрегион 15.07.2011 № 18769-АП/08</v>
          </cell>
          <cell r="E146">
            <v>3.48</v>
          </cell>
          <cell r="F146">
            <v>3.48</v>
          </cell>
          <cell r="G146">
            <v>2.9710000000000001</v>
          </cell>
          <cell r="I146">
            <v>6.82</v>
          </cell>
          <cell r="J146">
            <v>6.82</v>
          </cell>
          <cell r="M146">
            <v>3.0981828077382856</v>
          </cell>
          <cell r="N146">
            <v>3.27</v>
          </cell>
          <cell r="O146">
            <v>3.34</v>
          </cell>
        </row>
        <row r="147">
          <cell r="B147" t="str">
            <v>IV кв. 2011 г.</v>
          </cell>
          <cell r="C147" t="str">
            <v>Минрегион 07.11.2011 № 30394-ИП/07</v>
          </cell>
          <cell r="E147">
            <v>3.55</v>
          </cell>
          <cell r="F147">
            <v>3.55</v>
          </cell>
          <cell r="G147">
            <v>2.996</v>
          </cell>
          <cell r="I147">
            <v>6.95</v>
          </cell>
          <cell r="J147">
            <v>6.95</v>
          </cell>
          <cell r="M147">
            <v>3.0981828077382856</v>
          </cell>
          <cell r="N147">
            <v>3.31</v>
          </cell>
          <cell r="O147">
            <v>3.38</v>
          </cell>
        </row>
        <row r="148">
          <cell r="B148" t="str">
            <v>I кв. 2012 г.</v>
          </cell>
          <cell r="C148" t="str">
            <v>Минрегион 28.01.2012 № 4122-ИП/08</v>
          </cell>
          <cell r="E148">
            <v>3.58</v>
          </cell>
          <cell r="F148">
            <v>3.58</v>
          </cell>
          <cell r="G148">
            <v>3.0270000000000001</v>
          </cell>
          <cell r="I148">
            <v>7.06</v>
          </cell>
          <cell r="J148">
            <v>7.06</v>
          </cell>
          <cell r="M148">
            <v>3.2871719590103208</v>
          </cell>
          <cell r="N148">
            <v>3.35</v>
          </cell>
          <cell r="O148">
            <v>3.42</v>
          </cell>
        </row>
        <row r="149">
          <cell r="B149" t="str">
            <v>II кв. 2012 г.</v>
          </cell>
          <cell r="C149" t="str">
            <v>Минрегион 04.05.2012 № 10837-ИП/08</v>
          </cell>
          <cell r="E149">
            <v>3.66</v>
          </cell>
          <cell r="F149">
            <v>3.66</v>
          </cell>
          <cell r="G149">
            <v>3.069</v>
          </cell>
          <cell r="I149">
            <v>7.21</v>
          </cell>
          <cell r="J149">
            <v>7.21</v>
          </cell>
          <cell r="M149">
            <v>3.2871719590103208</v>
          </cell>
          <cell r="N149">
            <v>3.42</v>
          </cell>
          <cell r="O149">
            <v>3.49</v>
          </cell>
        </row>
        <row r="150">
          <cell r="B150" t="str">
            <v>III кв. 2012 г.</v>
          </cell>
          <cell r="C150" t="str">
            <v>Минрегион 03.09.2012 № 23167-АП/08</v>
          </cell>
          <cell r="E150">
            <v>3.74</v>
          </cell>
          <cell r="F150">
            <v>3.74</v>
          </cell>
          <cell r="G150">
            <v>3.101</v>
          </cell>
          <cell r="I150">
            <v>7.38</v>
          </cell>
          <cell r="J150">
            <v>7.38</v>
          </cell>
          <cell r="M150">
            <v>3.2871719590103208</v>
          </cell>
          <cell r="N150">
            <v>3.46</v>
          </cell>
          <cell r="O150">
            <v>3.53</v>
          </cell>
        </row>
        <row r="151">
          <cell r="B151" t="str">
            <v>IV кв. 2012 г.</v>
          </cell>
          <cell r="C151" t="str">
            <v>Госстрой 03.12.2012 № 2836-ИП/12</v>
          </cell>
          <cell r="E151">
            <v>3.82</v>
          </cell>
          <cell r="F151">
            <v>3.82</v>
          </cell>
          <cell r="G151">
            <v>3.1150000000000002</v>
          </cell>
          <cell r="I151">
            <v>7.53</v>
          </cell>
          <cell r="J151">
            <v>7.53</v>
          </cell>
          <cell r="M151">
            <v>3.2871719590103208</v>
          </cell>
          <cell r="N151">
            <v>3.53</v>
          </cell>
          <cell r="O151">
            <v>3.59</v>
          </cell>
        </row>
        <row r="152">
          <cell r="B152" t="str">
            <v>I кв. 2013 г.</v>
          </cell>
          <cell r="C152" t="str">
            <v>Минрегион 12.02.2013 № 1951-ВТ/10</v>
          </cell>
          <cell r="E152">
            <v>3.86</v>
          </cell>
          <cell r="F152">
            <v>3.86</v>
          </cell>
          <cell r="G152">
            <v>3.16</v>
          </cell>
          <cell r="I152">
            <v>7.61</v>
          </cell>
          <cell r="J152">
            <v>7.61</v>
          </cell>
          <cell r="K152">
            <v>0</v>
          </cell>
          <cell r="L152">
            <v>0</v>
          </cell>
          <cell r="M152">
            <v>3.5041253083050021</v>
          </cell>
          <cell r="N152">
            <v>3.58</v>
          </cell>
          <cell r="O152">
            <v>3.64</v>
          </cell>
        </row>
        <row r="153">
          <cell r="B153" t="str">
            <v>II кв. 2013 г.</v>
          </cell>
          <cell r="C153" t="str">
            <v>Минрегион 07.06.2013 № 9912-СД/10</v>
          </cell>
          <cell r="E153">
            <v>3.9</v>
          </cell>
          <cell r="F153">
            <v>3.9</v>
          </cell>
          <cell r="G153">
            <v>3.1859999999999999</v>
          </cell>
          <cell r="I153">
            <v>7.66</v>
          </cell>
          <cell r="J153">
            <v>7.66</v>
          </cell>
          <cell r="K153">
            <v>0</v>
          </cell>
          <cell r="L153">
            <v>0</v>
          </cell>
          <cell r="M153">
            <v>3.5041253083050021</v>
          </cell>
          <cell r="N153">
            <v>3.6</v>
          </cell>
          <cell r="O153">
            <v>3.66</v>
          </cell>
        </row>
        <row r="154">
          <cell r="B154" t="str">
            <v>III кв. 2013 г.</v>
          </cell>
          <cell r="C154" t="str">
            <v>Минрегион 29.07.2013 № 13478-СД/10</v>
          </cell>
          <cell r="E154">
            <v>3.94</v>
          </cell>
          <cell r="F154">
            <v>3.94</v>
          </cell>
          <cell r="G154">
            <v>3.2280000000000002</v>
          </cell>
          <cell r="I154">
            <v>7.74</v>
          </cell>
          <cell r="J154">
            <v>7.74</v>
          </cell>
          <cell r="K154">
            <v>0</v>
          </cell>
          <cell r="L154">
            <v>0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IV кв. 2013 г.</v>
          </cell>
          <cell r="C155" t="str">
            <v>Минрегион 12.11.2013 № 21331-СД/10</v>
          </cell>
          <cell r="E155">
            <v>3.94</v>
          </cell>
          <cell r="F155">
            <v>3.94</v>
          </cell>
          <cell r="G155">
            <v>3.2189999999999999</v>
          </cell>
          <cell r="I155">
            <v>7.74</v>
          </cell>
          <cell r="J155">
            <v>7.74</v>
          </cell>
          <cell r="K155">
            <v>0</v>
          </cell>
          <cell r="L155">
            <v>0</v>
          </cell>
          <cell r="M155">
            <v>3.5041253083050021</v>
          </cell>
          <cell r="N155">
            <v>3.64</v>
          </cell>
          <cell r="O155">
            <v>3.7</v>
          </cell>
        </row>
        <row r="156">
          <cell r="B156" t="str">
            <v>I кв. 2014 г.</v>
          </cell>
          <cell r="C156" t="str">
            <v>Минстрой 28.02.2014 № 3085-ЕС/08</v>
          </cell>
          <cell r="E156">
            <v>3.94</v>
          </cell>
          <cell r="F156">
            <v>3.94</v>
          </cell>
          <cell r="G156">
            <v>3.222</v>
          </cell>
          <cell r="H156">
            <v>0</v>
          </cell>
          <cell r="I156">
            <v>7.74</v>
          </cell>
          <cell r="J156">
            <v>7.74</v>
          </cell>
          <cell r="K156">
            <v>0</v>
          </cell>
          <cell r="L156">
            <v>0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 кв. 2014 г.</v>
          </cell>
          <cell r="C157" t="str">
            <v>Минстрой 15.05.2014 № 8367-ЕС/08</v>
          </cell>
          <cell r="E157">
            <v>3.96</v>
          </cell>
          <cell r="F157">
            <v>3.96</v>
          </cell>
          <cell r="G157">
            <v>3.2090000000000001</v>
          </cell>
          <cell r="H157">
            <v>0</v>
          </cell>
          <cell r="I157">
            <v>7.77</v>
          </cell>
          <cell r="J157">
            <v>7.77</v>
          </cell>
          <cell r="K157">
            <v>0</v>
          </cell>
          <cell r="L157">
            <v>0</v>
          </cell>
          <cell r="M157">
            <v>3.7318934533448269</v>
          </cell>
          <cell r="N157">
            <v>3.64</v>
          </cell>
          <cell r="O157">
            <v>3.7</v>
          </cell>
        </row>
        <row r="158">
          <cell r="B158" t="str">
            <v>III кв. 2014 г.</v>
          </cell>
          <cell r="C158" t="str">
            <v>Минстрой 04.08.2014 № 15285-ЕС/08</v>
          </cell>
          <cell r="E158">
            <v>4.04</v>
          </cell>
          <cell r="F158">
            <v>4.04</v>
          </cell>
          <cell r="G158">
            <v>0</v>
          </cell>
          <cell r="H158">
            <v>0</v>
          </cell>
          <cell r="I158">
            <v>7.93</v>
          </cell>
          <cell r="J158">
            <v>7.93</v>
          </cell>
          <cell r="K158">
            <v>0</v>
          </cell>
          <cell r="L158">
            <v>0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IV кв. 2014 г.</v>
          </cell>
          <cell r="C159" t="str">
            <v>Минстрой 13.11.2014 № 25374-ЮР/08</v>
          </cell>
          <cell r="E159">
            <v>4.0199999999999996</v>
          </cell>
          <cell r="F159">
            <v>4.0199999999999996</v>
          </cell>
          <cell r="G159">
            <v>0</v>
          </cell>
          <cell r="H159">
            <v>0</v>
          </cell>
          <cell r="I159">
            <v>7.9</v>
          </cell>
          <cell r="J159">
            <v>7.9</v>
          </cell>
          <cell r="K159">
            <v>0</v>
          </cell>
          <cell r="L159">
            <v>0</v>
          </cell>
          <cell r="M159">
            <v>3.7318934533448269</v>
          </cell>
          <cell r="N159">
            <v>3.7</v>
          </cell>
          <cell r="O159">
            <v>3.76</v>
          </cell>
        </row>
        <row r="160">
          <cell r="B160" t="str">
            <v>I кв. 2015 г.</v>
          </cell>
          <cell r="C160">
            <v>0</v>
          </cell>
          <cell r="E160">
            <v>4.04</v>
          </cell>
          <cell r="F160">
            <v>4.04</v>
          </cell>
          <cell r="G160">
            <v>0</v>
          </cell>
          <cell r="H160">
            <v>0</v>
          </cell>
          <cell r="I160">
            <v>7.94</v>
          </cell>
          <cell r="J160">
            <v>7.94</v>
          </cell>
          <cell r="K160">
            <v>0</v>
          </cell>
          <cell r="L160">
            <v>0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 кв. 2015 г.</v>
          </cell>
          <cell r="C161">
            <v>0</v>
          </cell>
          <cell r="E161">
            <v>4.04</v>
          </cell>
          <cell r="F161">
            <v>4.04</v>
          </cell>
          <cell r="G161">
            <v>0</v>
          </cell>
          <cell r="H161">
            <v>0</v>
          </cell>
          <cell r="I161">
            <v>7.94</v>
          </cell>
          <cell r="J161">
            <v>7.94</v>
          </cell>
          <cell r="K161">
            <v>0</v>
          </cell>
          <cell r="L161">
            <v>0</v>
          </cell>
          <cell r="M161">
            <v>4.1573293070261377</v>
          </cell>
          <cell r="N161">
            <v>3.73</v>
          </cell>
          <cell r="O161">
            <v>3.79</v>
          </cell>
        </row>
        <row r="162">
          <cell r="B162" t="str">
            <v>III кв. 2015 г.</v>
          </cell>
          <cell r="C162">
            <v>0</v>
          </cell>
          <cell r="E162">
            <v>4.18</v>
          </cell>
          <cell r="F162">
            <v>4.18</v>
          </cell>
          <cell r="G162">
            <v>0</v>
          </cell>
          <cell r="H162">
            <v>0</v>
          </cell>
          <cell r="I162">
            <v>8.2100000000000009</v>
          </cell>
          <cell r="J162">
            <v>8.2100000000000009</v>
          </cell>
          <cell r="K162">
            <v>0</v>
          </cell>
          <cell r="L162">
            <v>0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IV кв. 2015 г.</v>
          </cell>
          <cell r="C163">
            <v>0</v>
          </cell>
          <cell r="E163">
            <v>4.25</v>
          </cell>
          <cell r="F163">
            <v>4.25</v>
          </cell>
          <cell r="G163">
            <v>0</v>
          </cell>
          <cell r="H163">
            <v>0</v>
          </cell>
          <cell r="I163">
            <v>8.36</v>
          </cell>
          <cell r="J163">
            <v>8.36</v>
          </cell>
          <cell r="K163">
            <v>0</v>
          </cell>
          <cell r="L163">
            <v>0</v>
          </cell>
          <cell r="M163">
            <v>4.1573293070261377</v>
          </cell>
          <cell r="N163">
            <v>3.84</v>
          </cell>
          <cell r="O163">
            <v>3.9</v>
          </cell>
        </row>
        <row r="164">
          <cell r="B164" t="str">
            <v>I кв. 2016 г.</v>
          </cell>
          <cell r="C164">
            <v>0</v>
          </cell>
          <cell r="E164">
            <v>1</v>
          </cell>
          <cell r="F164">
            <v>1</v>
          </cell>
          <cell r="G164">
            <v>0</v>
          </cell>
          <cell r="H164">
            <v>0</v>
          </cell>
          <cell r="I164">
            <v>1</v>
          </cell>
          <cell r="J164">
            <v>1</v>
          </cell>
          <cell r="K164">
            <v>0</v>
          </cell>
          <cell r="L164">
            <v>0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 кв. 2016 г.</v>
          </cell>
          <cell r="C165">
            <v>0</v>
          </cell>
          <cell r="E165">
            <v>1</v>
          </cell>
          <cell r="F165">
            <v>1</v>
          </cell>
          <cell r="G165">
            <v>0</v>
          </cell>
          <cell r="H165">
            <v>0</v>
          </cell>
          <cell r="I165">
            <v>1</v>
          </cell>
          <cell r="J165">
            <v>1</v>
          </cell>
          <cell r="K165">
            <v>0</v>
          </cell>
          <cell r="L165">
            <v>0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III кв. 2016 г.</v>
          </cell>
          <cell r="C166">
            <v>0</v>
          </cell>
          <cell r="E166">
            <v>1</v>
          </cell>
          <cell r="F166">
            <v>1</v>
          </cell>
          <cell r="G166">
            <v>0</v>
          </cell>
          <cell r="H166">
            <v>0</v>
          </cell>
          <cell r="I166">
            <v>1</v>
          </cell>
          <cell r="J166">
            <v>1</v>
          </cell>
          <cell r="K166">
            <v>0</v>
          </cell>
          <cell r="L166">
            <v>0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IV кв. 2016 г.</v>
          </cell>
          <cell r="C167">
            <v>0</v>
          </cell>
          <cell r="E167">
            <v>1</v>
          </cell>
          <cell r="F167">
            <v>1</v>
          </cell>
          <cell r="G167">
            <v>0</v>
          </cell>
          <cell r="H167">
            <v>0</v>
          </cell>
          <cell r="I167">
            <v>1</v>
          </cell>
          <cell r="J167">
            <v>1</v>
          </cell>
          <cell r="K167">
            <v>0</v>
          </cell>
          <cell r="L167">
            <v>0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 кв. 2017 г.</v>
          </cell>
          <cell r="C168">
            <v>0</v>
          </cell>
          <cell r="E168">
            <v>1</v>
          </cell>
          <cell r="F168">
            <v>1</v>
          </cell>
          <cell r="G168">
            <v>0</v>
          </cell>
          <cell r="H168">
            <v>0</v>
          </cell>
          <cell r="I168">
            <v>1</v>
          </cell>
          <cell r="J168">
            <v>1</v>
          </cell>
          <cell r="K168">
            <v>0</v>
          </cell>
          <cell r="L168">
            <v>0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 кв. 2017 г.</v>
          </cell>
          <cell r="C169">
            <v>0</v>
          </cell>
          <cell r="E169">
            <v>1</v>
          </cell>
          <cell r="F169">
            <v>1</v>
          </cell>
          <cell r="G169">
            <v>0</v>
          </cell>
          <cell r="H169">
            <v>0</v>
          </cell>
          <cell r="I169">
            <v>1</v>
          </cell>
          <cell r="J169">
            <v>1</v>
          </cell>
          <cell r="K169">
            <v>0</v>
          </cell>
          <cell r="L169">
            <v>0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III кв. 2017 г.</v>
          </cell>
          <cell r="C170">
            <v>0</v>
          </cell>
          <cell r="E170">
            <v>1</v>
          </cell>
          <cell r="F170">
            <v>1</v>
          </cell>
          <cell r="G170">
            <v>0</v>
          </cell>
          <cell r="H170">
            <v>0</v>
          </cell>
          <cell r="I170">
            <v>1</v>
          </cell>
          <cell r="J170">
            <v>1</v>
          </cell>
          <cell r="K170">
            <v>0</v>
          </cell>
          <cell r="L170">
            <v>0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IV кв. 2017 г.</v>
          </cell>
          <cell r="C171">
            <v>0</v>
          </cell>
          <cell r="E171">
            <v>1</v>
          </cell>
          <cell r="F171">
            <v>1</v>
          </cell>
          <cell r="G171">
            <v>0</v>
          </cell>
          <cell r="H171">
            <v>0</v>
          </cell>
          <cell r="I171">
            <v>1</v>
          </cell>
          <cell r="J171">
            <v>1</v>
          </cell>
          <cell r="K171">
            <v>0</v>
          </cell>
          <cell r="L171">
            <v>0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 кв. 2018 г.</v>
          </cell>
          <cell r="C172">
            <v>0</v>
          </cell>
          <cell r="E172">
            <v>1</v>
          </cell>
          <cell r="F172">
            <v>1</v>
          </cell>
          <cell r="G172">
            <v>0</v>
          </cell>
          <cell r="H172">
            <v>0</v>
          </cell>
          <cell r="I172">
            <v>1</v>
          </cell>
          <cell r="J172">
            <v>1</v>
          </cell>
          <cell r="K172">
            <v>0</v>
          </cell>
          <cell r="L172">
            <v>0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 кв. 2018 г.</v>
          </cell>
          <cell r="C173">
            <v>0</v>
          </cell>
          <cell r="E173">
            <v>1</v>
          </cell>
          <cell r="F173">
            <v>1</v>
          </cell>
          <cell r="G173">
            <v>0</v>
          </cell>
          <cell r="H173">
            <v>0</v>
          </cell>
          <cell r="I173">
            <v>1</v>
          </cell>
          <cell r="J173">
            <v>1</v>
          </cell>
          <cell r="K173">
            <v>0</v>
          </cell>
          <cell r="L173">
            <v>0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III кв. 2018 г.</v>
          </cell>
          <cell r="C174">
            <v>0</v>
          </cell>
          <cell r="E174">
            <v>1</v>
          </cell>
          <cell r="F174">
            <v>1</v>
          </cell>
          <cell r="G174">
            <v>0</v>
          </cell>
          <cell r="H174">
            <v>0</v>
          </cell>
          <cell r="I174">
            <v>1</v>
          </cell>
          <cell r="J174">
            <v>1</v>
          </cell>
          <cell r="K174">
            <v>0</v>
          </cell>
          <cell r="L174">
            <v>0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IV кв. 2018 г.</v>
          </cell>
          <cell r="C175">
            <v>0</v>
          </cell>
          <cell r="E175">
            <v>1</v>
          </cell>
          <cell r="F175">
            <v>1</v>
          </cell>
          <cell r="G175">
            <v>0</v>
          </cell>
          <cell r="H175">
            <v>0</v>
          </cell>
          <cell r="I175">
            <v>1</v>
          </cell>
          <cell r="J175">
            <v>1</v>
          </cell>
          <cell r="K175">
            <v>0</v>
          </cell>
          <cell r="L175">
            <v>0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 кв. 2019 г.</v>
          </cell>
          <cell r="C176">
            <v>0</v>
          </cell>
          <cell r="E176">
            <v>1</v>
          </cell>
          <cell r="F176">
            <v>1</v>
          </cell>
          <cell r="G176">
            <v>0</v>
          </cell>
          <cell r="H176">
            <v>0</v>
          </cell>
          <cell r="I176">
            <v>1</v>
          </cell>
          <cell r="J176">
            <v>1</v>
          </cell>
          <cell r="K176">
            <v>0</v>
          </cell>
          <cell r="L176">
            <v>0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 кв. 2019 г.</v>
          </cell>
          <cell r="C177">
            <v>0</v>
          </cell>
          <cell r="E177">
            <v>1</v>
          </cell>
          <cell r="F177">
            <v>1</v>
          </cell>
          <cell r="G177">
            <v>0</v>
          </cell>
          <cell r="H177">
            <v>0</v>
          </cell>
          <cell r="I177">
            <v>1</v>
          </cell>
          <cell r="J177">
            <v>1</v>
          </cell>
          <cell r="K177">
            <v>0</v>
          </cell>
          <cell r="L177">
            <v>0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III кв. 2019 г.</v>
          </cell>
          <cell r="C178">
            <v>0</v>
          </cell>
          <cell r="E178">
            <v>1</v>
          </cell>
          <cell r="F178">
            <v>1</v>
          </cell>
          <cell r="G178">
            <v>0</v>
          </cell>
          <cell r="H178">
            <v>0</v>
          </cell>
          <cell r="I178">
            <v>1</v>
          </cell>
          <cell r="J178">
            <v>1</v>
          </cell>
          <cell r="K178">
            <v>0</v>
          </cell>
          <cell r="L178">
            <v>0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IV кв. 2019 г.</v>
          </cell>
          <cell r="C179">
            <v>0</v>
          </cell>
          <cell r="E179">
            <v>1</v>
          </cell>
          <cell r="F179">
            <v>1</v>
          </cell>
          <cell r="G179">
            <v>0</v>
          </cell>
          <cell r="H179">
            <v>0</v>
          </cell>
          <cell r="I179">
            <v>1</v>
          </cell>
          <cell r="J179">
            <v>1</v>
          </cell>
          <cell r="K179">
            <v>0</v>
          </cell>
          <cell r="L179">
            <v>0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 кв. 2020 г.</v>
          </cell>
          <cell r="C180">
            <v>0</v>
          </cell>
          <cell r="E180">
            <v>1</v>
          </cell>
          <cell r="F180">
            <v>1</v>
          </cell>
          <cell r="G180">
            <v>0</v>
          </cell>
          <cell r="H180">
            <v>0</v>
          </cell>
          <cell r="I180">
            <v>1</v>
          </cell>
          <cell r="J180">
            <v>1</v>
          </cell>
          <cell r="K180">
            <v>0</v>
          </cell>
          <cell r="L180">
            <v>0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 кв. 2020 г.</v>
          </cell>
          <cell r="C181">
            <v>0</v>
          </cell>
          <cell r="E181">
            <v>1</v>
          </cell>
          <cell r="F181">
            <v>1</v>
          </cell>
          <cell r="G181">
            <v>0</v>
          </cell>
          <cell r="H181">
            <v>0</v>
          </cell>
          <cell r="I181">
            <v>1</v>
          </cell>
          <cell r="J181">
            <v>1</v>
          </cell>
          <cell r="K181">
            <v>0</v>
          </cell>
          <cell r="L181">
            <v>0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III кв. 2020 г.</v>
          </cell>
          <cell r="C182">
            <v>0</v>
          </cell>
          <cell r="E182">
            <v>1</v>
          </cell>
          <cell r="F182">
            <v>1</v>
          </cell>
          <cell r="G182">
            <v>0</v>
          </cell>
          <cell r="H182">
            <v>0</v>
          </cell>
          <cell r="I182">
            <v>1</v>
          </cell>
          <cell r="J182">
            <v>1</v>
          </cell>
          <cell r="K182">
            <v>0</v>
          </cell>
          <cell r="L182">
            <v>0</v>
          </cell>
          <cell r="M182">
            <v>4.1573293070261377</v>
          </cell>
          <cell r="N182">
            <v>1</v>
          </cell>
          <cell r="O182">
            <v>1</v>
          </cell>
        </row>
        <row r="183">
          <cell r="B183" t="str">
            <v>IV кв. 2020 г.</v>
          </cell>
          <cell r="C183">
            <v>0</v>
          </cell>
          <cell r="E183">
            <v>1</v>
          </cell>
          <cell r="F183">
            <v>1</v>
          </cell>
          <cell r="G183">
            <v>0</v>
          </cell>
          <cell r="H183">
            <v>0</v>
          </cell>
          <cell r="I183">
            <v>1</v>
          </cell>
          <cell r="J183">
            <v>1</v>
          </cell>
          <cell r="K183">
            <v>0</v>
          </cell>
          <cell r="L183">
            <v>0</v>
          </cell>
          <cell r="M183">
            <v>4.1573293070261377</v>
          </cell>
          <cell r="N183">
            <v>1</v>
          </cell>
          <cell r="O183">
            <v>1</v>
          </cell>
        </row>
      </sheetData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деревянных опор и подвеской проводов СИП 70 мм2</v>
          </cell>
        </row>
        <row r="49">
          <cell r="B49" t="str">
            <v>ВЛ 6-10 кВ с установкой многогр. опор и подвеской проводов СИП 70 мм2</v>
          </cell>
        </row>
        <row r="50">
          <cell r="B50" t="str">
            <v>ВЛ 6-10 кВ с установкой ж/б опор и подвеской 2 цепей проводов СИП 70 мм2</v>
          </cell>
        </row>
        <row r="51">
          <cell r="B51" t="str">
            <v>ВЛ 35 кВ с установкой стальных опор и подвеской проводов АС 95 мм2</v>
          </cell>
        </row>
        <row r="52">
          <cell r="B52" t="str">
            <v>ВЛ 35 кВ с установкой ж/б опор (анк.-угл. стальных) и подвеской проводов АС 95 мм2</v>
          </cell>
        </row>
        <row r="53">
          <cell r="B53" t="str">
            <v>ВЛ 35 кВ с установкой стальных опор и подвеской 2 цепей проводов АС 95 мм2</v>
          </cell>
        </row>
        <row r="54">
          <cell r="B54" t="str">
            <v>ВЛ 35 кВ с установкой ж/б опор (анк.-угл. стальных) и подвеской 2 цепей проводов АС 95 мм2</v>
          </cell>
        </row>
        <row r="55">
          <cell r="B55" t="str">
            <v>ВЛ 35 кВ с установкой стальных опор и подвеской проводов АС до 150 мм2</v>
          </cell>
        </row>
        <row r="56">
          <cell r="B56" t="str">
            <v>ВЛ 35 кВ с установкой ж/б опор (анк.-угл. стальных) и подвеской проводов АС до 150 мм2</v>
          </cell>
        </row>
        <row r="57">
          <cell r="B57" t="str">
            <v>ВЛ 35 кВ с установкой многогр. опор и подвеской 2 цепей проводов АС до 150 мм2</v>
          </cell>
        </row>
        <row r="58">
          <cell r="B58" t="str">
            <v>ВЛ 35 кВ с установкой стальных опор и подвеской 2 цепей проводов АС до 150 мм2</v>
          </cell>
        </row>
        <row r="59">
          <cell r="B59" t="str">
            <v>ВЛ 35 кВ с установкой ж/б опор (анк.-угл. стальных) и подвеской 2 цепей проводов АС до 150 мм2</v>
          </cell>
        </row>
        <row r="60">
          <cell r="B60" t="str">
            <v>ВЛ 110 кВ с установкой стальных опор и подвеской проводов АС до 150 мм2</v>
          </cell>
        </row>
        <row r="61">
          <cell r="B61" t="str">
            <v>ВЛ 110 кВ с установкой ж/б опор (анк.-угл. стальных) и подвеской проводов АС до 150 мм2</v>
          </cell>
        </row>
        <row r="62">
          <cell r="B62" t="str">
            <v>ВЛ 110 кВ с установкой стальных опор и подвеской 2 цепей проводов АС до 150 мм2</v>
          </cell>
        </row>
        <row r="63">
          <cell r="B63" t="str">
            <v>ВЛ 110 кВ с установкой ж/б опор (анк.-угл. стальных) и подвеской 2 цепей проводов АС до 150 мм2</v>
          </cell>
        </row>
        <row r="64">
          <cell r="B64" t="str">
            <v>ВЛ 110 кВ с установкой стальных опор (анк.-угл. типовых) и подвеской 2 цепей проводов АС до 150 мм2</v>
          </cell>
        </row>
        <row r="65">
          <cell r="B65" t="str">
            <v>ВЛ 110 кВ с установкой стальных опор и подвеской проводов АС 185-240 мм2</v>
          </cell>
        </row>
        <row r="66">
          <cell r="B66" t="str">
            <v>ВЛ 110 кВ с установкой ж/б опор (анк.-угл. стальных) и подвеской проводов АС 185-240 мм2</v>
          </cell>
        </row>
        <row r="67">
          <cell r="B67" t="str">
            <v>ВЛ 110 кВ с установкой стальных опор (анк.-угл. типовых) и подвеской проводов АС 185-240 мм2</v>
          </cell>
        </row>
        <row r="68">
          <cell r="B68" t="str">
            <v>ВЛ 110 кВ с установкой многогр. опор и подвеской проводов АС 185-240 мм2</v>
          </cell>
        </row>
        <row r="69">
          <cell r="B69" t="str">
            <v>ВЛ 110 кВ с установкой стальных опор и подвеской 2 цепей проводов АС 185-240 мм2</v>
          </cell>
        </row>
        <row r="70">
          <cell r="B70" t="str">
            <v>ВЛ 110 кВ с установкой ж/б опор (анк.-угл. стальных) и подвеской 2 цепей проводов АС 185-240 мм2</v>
          </cell>
        </row>
        <row r="71">
          <cell r="B71" t="str">
            <v>ВЛ 110 кВ с установкой многогр. опор и подвеской 2 цепей проводов АС 185-240 мм2</v>
          </cell>
        </row>
        <row r="72">
          <cell r="B72" t="str">
            <v>ВЛ 110 кВ с установкой стальных опор и подвеской 2 цепей проводов ACCR Hawk 477-T16</v>
          </cell>
        </row>
        <row r="73">
          <cell r="B73" t="str">
            <v>ВЛ 220 кВ с установкой стальных опор и подвеской проводов АС 300 мм2</v>
          </cell>
        </row>
        <row r="74">
          <cell r="B74" t="str">
            <v>ВЛ 220 кВ с установкой стальных опор и подвеской 2 цепей проводов АС 300 мм2</v>
          </cell>
        </row>
        <row r="75">
          <cell r="B75" t="str">
            <v>ВЛ 220 кВ с установкой стальных опор и подвеской проводов АС 400 мм2</v>
          </cell>
        </row>
        <row r="76">
          <cell r="B76" t="str">
            <v>ВЛ 220 кВ с установкой стальных опор и подвеской 2 цепей проводов АС 400 мм2</v>
          </cell>
        </row>
        <row r="77">
          <cell r="B77" t="str">
            <v>ВЛ 220 кВ с установкой стальных опор и подвеской 2 цепей проводов АС 500 мм2</v>
          </cell>
        </row>
        <row r="78">
          <cell r="B78" t="str">
            <v>ВЛ 220 кВ с установкой ж/б двухстоечных опор и подвеской проводов АС 300 мм2</v>
          </cell>
        </row>
        <row r="79">
          <cell r="B79" t="str">
            <v>ВЛ 220 кВ с установкой ж/б двухстоечных опор и подвеской 2 цепей проводов АС 300 мм2</v>
          </cell>
        </row>
        <row r="80">
          <cell r="B80" t="str">
            <v>ВЛ 220 кВ с установкой ж/б двухстоечных опор и подвеской проводов АС 400 мм2</v>
          </cell>
        </row>
        <row r="81">
          <cell r="B81" t="str">
            <v>ВЛ 220 кВ с установкой стальных двухстоечных опор и подвеской 2 цепей проводов АС 400 мм2</v>
          </cell>
        </row>
        <row r="82">
          <cell r="B82" t="str">
            <v>ВЛ 220 кВ с установкой ж/б двухстоечных опор и подвеской 2 цепей проводов АС 400 мм2</v>
          </cell>
        </row>
        <row r="89">
          <cell r="B89" t="str">
            <v>Постоянный отвод земель ВЛ 0,4 кВ на деревянных опорах (40 шт./км)</v>
          </cell>
        </row>
        <row r="90">
          <cell r="B90" t="str">
            <v>Постоянный отвод земель ВЛ 0,4 кВ на ж/б опорах (40 шт./км)</v>
          </cell>
        </row>
        <row r="91">
          <cell r="B91" t="str">
            <v>Постоянный отвод земель ВЛ 6-10 кВ на деревянных опорах (20 шт./км)</v>
          </cell>
        </row>
        <row r="92">
          <cell r="B92" t="str">
            <v>Постоянный отвод земель ВЛ 6-10 кВ на ж/б опорах (20 шт./км)</v>
          </cell>
        </row>
        <row r="93">
          <cell r="B93" t="str">
            <v>Постоянный отвод земель ВЛ 35 кВ на деревянных опорах (8 шт./км)</v>
          </cell>
        </row>
        <row r="94">
          <cell r="B94" t="str">
            <v>Постоянный отвод земель ВЛ 35 кВ на стальных опорах (8 шт./км)</v>
          </cell>
        </row>
        <row r="95">
          <cell r="B95" t="str">
            <v>Постоянный отвод земель ВЛ 35 кВ на ж/б опорах (8 шт./км)</v>
          </cell>
        </row>
        <row r="96">
          <cell r="B96" t="str">
            <v>Постоянный отвод земель ВЛ 110 кВ на деревянных опорах (5 шт./км)</v>
          </cell>
        </row>
        <row r="97">
          <cell r="B97" t="str">
            <v>Постоянный отвод земель ВЛ 110 кВ на стальных опорах (5 шт./км)</v>
          </cell>
        </row>
        <row r="98">
          <cell r="B98" t="str">
            <v>Постоянный отвод земель ВЛ 110 кВ на ж/б опорах (5 шт./км)</v>
          </cell>
        </row>
        <row r="99">
          <cell r="B99" t="str">
            <v>Постоянный отвод земель ВЛ 220 кВ на деревянных опорах (3 шт./км)</v>
          </cell>
        </row>
        <row r="100">
          <cell r="B100" t="str">
            <v>Постоянный отвод земель ВЛ 220 кВ на стальных опорах (3 шт./км)</v>
          </cell>
        </row>
        <row r="101">
          <cell r="B101" t="str">
            <v>Постоянный отвод земель ВЛ 220 кВ на железобетонных опорах (3 шт./км)</v>
          </cell>
        </row>
        <row r="102">
          <cell r="B102" t="str">
            <v>Постоянный отвод земель ВЛ 220-330 кВ на стальных опорах</v>
          </cell>
        </row>
        <row r="103">
          <cell r="B103" t="str">
            <v>Постоянный отвод земель ВЛ 220-330 кВ на ж/б опорах</v>
          </cell>
        </row>
        <row r="104">
          <cell r="B104" t="str">
            <v>Постоянный отвод земель ВЛ 220-500 кВ на многогранных опорах</v>
          </cell>
        </row>
        <row r="105">
          <cell r="B105" t="str">
            <v>Постоянный отвод земель ВЛ 500-750 кВ на стальных опорах</v>
          </cell>
        </row>
        <row r="106">
          <cell r="B106" t="str">
            <v>Постоянный отвод земель ВЛ 500-750 кВ на стальных опорах с оттяжками</v>
          </cell>
        </row>
        <row r="107">
          <cell r="B107" t="str">
            <v>Постоянный отвод земель ВЛ 500-750 кВ на ж/б опорах</v>
          </cell>
        </row>
        <row r="110">
          <cell r="B110" t="str">
            <v>Затраты на вырубку просеки ВЛ 6-10 кВ</v>
          </cell>
        </row>
        <row r="111">
          <cell r="B111" t="str">
            <v>Затраты на вырубку просеки ВЛ 35 кВ</v>
          </cell>
        </row>
        <row r="112">
          <cell r="B112" t="str">
            <v>Затраты на вырубку просеки ВЛ 110 кВ</v>
          </cell>
        </row>
        <row r="113">
          <cell r="B113" t="str">
            <v>Затраты на вырубку просеки ВЛ 220 кВ</v>
          </cell>
        </row>
        <row r="114">
          <cell r="B114" t="str">
            <v>Затраты на устройство лежневых дорог ВЛ 0,4 кВ</v>
          </cell>
        </row>
        <row r="115">
          <cell r="B115" t="str">
            <v>Затраты на устройство лежневых дорог ВЛ 10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35 кВ</v>
          </cell>
        </row>
        <row r="118">
          <cell r="B118" t="str">
            <v>Затраты на устройство лежневых дорог ВЛ 120 кВ</v>
          </cell>
        </row>
        <row r="119">
          <cell r="B119" t="str">
            <v>0,4 кВ_Затраты на устройство лежневых дорог на топких болотах</v>
          </cell>
        </row>
        <row r="120">
          <cell r="B120" t="str">
            <v>10 кВ_Затраты на устройство лежневых дорог на топких болотах</v>
          </cell>
        </row>
        <row r="121">
          <cell r="B121" t="str">
            <v>35 кВ_Затраты на устройство лежневых дорог на топких болотах</v>
          </cell>
        </row>
        <row r="122">
          <cell r="B122" t="str">
            <v>110 кВ_Затраты на устройство лежневых дорог на топких болотах</v>
          </cell>
        </row>
        <row r="123">
          <cell r="B123" t="str">
            <v>220 кВ_Затраты на устройство лежневых дорог на топких болотах</v>
          </cell>
        </row>
        <row r="126">
          <cell r="B126" t="str">
            <v>Подвеска кабеля ОКСН на существующих опорах ВЛ 35 кВ</v>
          </cell>
        </row>
        <row r="127">
          <cell r="B127" t="str">
            <v>Подвеска кабеля ОКМС на существующих опорах ВЛ 110 кВ</v>
          </cell>
        </row>
        <row r="128">
          <cell r="B128" t="str">
            <v>Подвеска 2 кабелей ОКМС на существующих опорах ВЛ 110 кВ</v>
          </cell>
        </row>
        <row r="129">
          <cell r="B129" t="str">
            <v>Подвеска кабеля ОКГТ на существующих опорах ВЛ 220 кВ</v>
          </cell>
        </row>
        <row r="130">
          <cell r="B130" t="str">
            <v>Подвеска кабеля ASLH-D(S)bb 1*24SMF на существующих опорах ВЛ 220 кВ</v>
          </cell>
        </row>
        <row r="133">
          <cell r="B133" t="str">
            <v>КТП шкафного типа 1х40 кВА 6-10/0,4 кВ</v>
          </cell>
        </row>
        <row r="134">
          <cell r="B134" t="str">
            <v>КТП шкафного типа 1х63 кВА 6-10/0,4 кВ</v>
          </cell>
        </row>
        <row r="135">
          <cell r="B135" t="str">
            <v>КТП шкафного типа 1х100 кВА 6-10/0,4 кВ</v>
          </cell>
        </row>
        <row r="136">
          <cell r="B136" t="str">
            <v>КТП шкафного типа 1х160 кВА 6-10/0,4 кВ</v>
          </cell>
        </row>
        <row r="137">
          <cell r="B137" t="str">
            <v>КТП киоскового типа 1х250 кВА 6-10/0,4 кВ</v>
          </cell>
        </row>
        <row r="138">
          <cell r="B138" t="str">
            <v>КТП киоскового типа 1х400 кВА 6-10/0,4 кВ</v>
          </cell>
        </row>
        <row r="139">
          <cell r="B139" t="str">
            <v>КТП киоскового типа 1х630 кВА 6-10/0,4 кВ</v>
          </cell>
        </row>
        <row r="140">
          <cell r="B140" t="str">
            <v>КТП киоскового типа 1х1000 кВА 6-10/0,4 кВ</v>
          </cell>
        </row>
        <row r="141">
          <cell r="B141" t="str">
            <v>КТП киоскового типа 2х250 кВА 6-10/0,4 кВ</v>
          </cell>
        </row>
        <row r="142">
          <cell r="B142" t="str">
            <v>КТП киоскового типа 2х400 кВА 6-10/0,4 кВ</v>
          </cell>
        </row>
        <row r="143">
          <cell r="B143" t="str">
            <v>КТП киоскового типа 2х630 кВА 6-10/0,4 кВ</v>
          </cell>
        </row>
        <row r="144">
          <cell r="B144" t="str">
            <v>БКТП блочного типа 2х630 кВА 6-10/0,4 кВ</v>
          </cell>
        </row>
        <row r="145">
          <cell r="B145" t="str">
            <v>БКТП блочного типа 2х1000 кВА 6-10/0,4 кВ, панели "сэндвич"</v>
          </cell>
        </row>
        <row r="146">
          <cell r="B146" t="str">
            <v>БКТП блочного типа 2х1250 кВА 6-10/0,4 кВ, ячейки RM6</v>
          </cell>
        </row>
        <row r="147">
          <cell r="B147" t="str">
            <v>Реклоузер PBA/TEL-10-12,5/630</v>
          </cell>
        </row>
        <row r="150">
          <cell r="B150" t="str">
            <v>Демонтаж ж/б опор ВЛ 0,4 кВ</v>
          </cell>
        </row>
        <row r="151">
          <cell r="B151" t="str">
            <v>Демонтаж ж/б опор ВЛ 6-10 кВ</v>
          </cell>
        </row>
        <row r="152">
          <cell r="B152" t="str">
            <v>Демонтаж деревянных опор ВЛ 0,4 кВ</v>
          </cell>
        </row>
        <row r="153">
          <cell r="B153" t="str">
            <v>Демонтаж деревянных опор ВЛ 6-10 кВ</v>
          </cell>
        </row>
        <row r="154">
          <cell r="B154" t="str">
            <v>Демонтаж трех проводов ВЛ 0,4-10 кВ сечением до 95 мм2</v>
          </cell>
        </row>
        <row r="155">
          <cell r="B155" t="str">
            <v>Демонтаж ж/б опор ВЛ 35 кВ (анкерно-угловые стальные)</v>
          </cell>
        </row>
        <row r="156">
          <cell r="B156" t="str">
            <v>Демонтаж ж/б опор ВЛ 110 кВ (анкерно-угловые стальные)</v>
          </cell>
        </row>
        <row r="157">
          <cell r="B157" t="str">
            <v>Демонтаж ж/б опор ВЛ 220 кВ (анкерно-угловые стальные)</v>
          </cell>
        </row>
        <row r="158">
          <cell r="B158" t="str">
            <v>Демонтаж стальных опор ВЛ 35 кВ</v>
          </cell>
        </row>
        <row r="159">
          <cell r="B159" t="str">
            <v>Демонтаж стальных опор ВЛ 110 кВ</v>
          </cell>
        </row>
        <row r="160">
          <cell r="B160" t="str">
            <v>Демонтаж стальных опор ВЛ 220 кВ</v>
          </cell>
        </row>
        <row r="161">
          <cell r="B161" t="str">
            <v>Демонтаж трех проводов ВЛ-35 кВ сечением до 120 мм2 при пролете до 1 км</v>
          </cell>
        </row>
        <row r="162">
          <cell r="B162" t="str">
            <v>Демонтаж трех проводов ВЛ-35 кВ сечением до 120 мм2 при пролете свыше 1 км</v>
          </cell>
        </row>
        <row r="163">
          <cell r="B163" t="str">
            <v>Демонтаж трех проводов ВЛ-110 кВ сечением до 240 мм2 при пролете до 1 км</v>
          </cell>
        </row>
        <row r="164">
          <cell r="B164" t="str">
            <v>Демонтаж трех проводов ВЛ-110 кВ сечением до 240 мм2 при пролете свыше 1 км</v>
          </cell>
        </row>
        <row r="165">
          <cell r="B165" t="str">
            <v>Демонтаж трех проводов ВЛ-220 кВ сечением свыше 240 мм2 при пролете до 1 км</v>
          </cell>
        </row>
        <row r="166">
          <cell r="B166" t="str">
            <v>Демонтаж трех проводов ВЛ-220 кВ сечением свыше 240 мм2 при пролете свыше 1 км</v>
          </cell>
        </row>
        <row r="167">
          <cell r="B167" t="str">
            <v>Демонтаж шести проводов ВЛ-220 кВ сечением свыше 240 мм2 при пролете до 1 км</v>
          </cell>
        </row>
        <row r="168">
          <cell r="B168" t="str">
            <v>Демонтаж шести проводов ВЛ-220 кВ сечением свыше 240 мм2 при пролете свыше 1 км</v>
          </cell>
        </row>
        <row r="169">
          <cell r="B169" t="str">
            <v>Демонтаж одного грозащитного троса</v>
          </cell>
        </row>
        <row r="170">
          <cell r="B170" t="str">
            <v>Демонтаж двух грозащитных тросов</v>
          </cell>
        </row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  <row r="183">
          <cell r="B183" t="str">
            <v>35 кВ промежут. свободност. одностоечные одноцепные</v>
          </cell>
        </row>
        <row r="184">
          <cell r="B184" t="str">
            <v>35 кВ промежут. свободност. одностоечные двухцепные</v>
          </cell>
        </row>
        <row r="185">
          <cell r="B185" t="str">
            <v>35 кВ анкерно-угловые, одноцепные на оттяжках, одностоечные</v>
          </cell>
        </row>
        <row r="186">
          <cell r="B186" t="str">
            <v>110 кВ промежут. свободност. одностоечные одноцепные</v>
          </cell>
        </row>
        <row r="187">
          <cell r="B187" t="str">
            <v>110 кВ промежут. свободност. одностоечные двухцепные</v>
          </cell>
        </row>
        <row r="188">
          <cell r="B188" t="str">
            <v>110 кВ анкерно-угловые, одноцепные на оттяжках, одностоечные</v>
          </cell>
        </row>
        <row r="189">
          <cell r="B189" t="str">
            <v>220 кВ промежут. свободност. одностоечные одноцепные</v>
          </cell>
        </row>
        <row r="190">
          <cell r="B190" t="str">
            <v>220 кВ промежут. свободност. одностоечные двухцепные</v>
          </cell>
        </row>
        <row r="191">
          <cell r="B191" t="str">
            <v>220 кВ анкерно-угловые, одноцепные на оттяжках, одностоечные</v>
          </cell>
        </row>
        <row r="194">
          <cell r="B194" t="str">
            <v>35 кВ промежут. свободност. одностоечные</v>
          </cell>
        </row>
        <row r="195">
          <cell r="B195" t="str">
            <v xml:space="preserve">35 кВ промежут. на оттяжках одностоечные </v>
          </cell>
        </row>
        <row r="196">
          <cell r="B196" t="str">
            <v>35 кВ анкерно-угловые, свободностоящие, одностоечные</v>
          </cell>
        </row>
        <row r="197">
          <cell r="B197" t="str">
            <v>110 кВ промежут. свободност. одностоечные</v>
          </cell>
        </row>
        <row r="198">
          <cell r="B198" t="str">
            <v xml:space="preserve">110 кВ промежут. на оттяжках одностоечные </v>
          </cell>
        </row>
        <row r="199">
          <cell r="B199" t="str">
            <v>110 кВ анкерно-угловые, свободностоящие, одностоечные</v>
          </cell>
        </row>
        <row r="200">
          <cell r="B200" t="str">
            <v>220 кВ промежут. свободност. одностоечные</v>
          </cell>
        </row>
        <row r="201">
          <cell r="B201" t="str">
            <v xml:space="preserve">220 кВ промежут. на оттяжках одностоечные </v>
          </cell>
        </row>
        <row r="202">
          <cell r="B202" t="str">
            <v>220 кВ анкерно-угловые, свободностоящие, одностоечные</v>
          </cell>
        </row>
        <row r="206">
          <cell r="B206" t="str">
            <v>КЛ 0,4 кВ без покрытия один кабель 16 мм2</v>
          </cell>
        </row>
        <row r="207">
          <cell r="B207" t="str">
            <v>КЛ 0,4 кВ без покрытия один кабель 25 мм2</v>
          </cell>
        </row>
        <row r="208">
          <cell r="B208" t="str">
            <v>КЛ 0,4 кВ без покрытия один кабель 35 мм2</v>
          </cell>
        </row>
        <row r="209">
          <cell r="B209" t="str">
            <v>КЛ 0,4 кВ без покрытия один кабель 50 мм2</v>
          </cell>
        </row>
        <row r="210">
          <cell r="B210" t="str">
            <v>КЛ 0,4 кВ без покрытия один кабель 70 мм2</v>
          </cell>
        </row>
        <row r="211">
          <cell r="B211" t="str">
            <v>КЛ 0,4 кВ без покрытия один кабель 95мм2</v>
          </cell>
        </row>
        <row r="212">
          <cell r="B212" t="str">
            <v>КЛ 0,4 кВ без покрытия один кабель 120 мм2</v>
          </cell>
        </row>
        <row r="213">
          <cell r="B213" t="str">
            <v>КЛ 0,4 кВ без покрытия один кабель 150 мм2</v>
          </cell>
        </row>
        <row r="214">
          <cell r="B214" t="str">
            <v>КЛ 0,4 кВ с покрытием кирпичом один кабель 16 мм2</v>
          </cell>
        </row>
        <row r="215">
          <cell r="B215" t="str">
            <v>КЛ 0,4 кВ с покрытием кирпичом один кабель 25 мм2</v>
          </cell>
        </row>
        <row r="216">
          <cell r="B216" t="str">
            <v>КЛ 0,4 кВ с покрытием кирпичом один кабель 35 мм2</v>
          </cell>
        </row>
        <row r="217">
          <cell r="B217" t="str">
            <v>КЛ 0,4 кВ с покрытием кирпичом один кабель 50 мм2</v>
          </cell>
        </row>
        <row r="218">
          <cell r="B218" t="str">
            <v>КЛ 0,4 кВ с покрытием кирпичом один кабель70 мм2</v>
          </cell>
        </row>
        <row r="219">
          <cell r="B219" t="str">
            <v>КЛ 0,4 кВ с покрытием кирпичом один кабель 95 мм2</v>
          </cell>
        </row>
        <row r="220">
          <cell r="B220" t="str">
            <v>КЛ 0,4 кВ с покрытием кирпичом один кабель 120 мм2</v>
          </cell>
        </row>
        <row r="221">
          <cell r="B221" t="str">
            <v>КЛ 0,4 кВ с покрытием кирпичом один кабель 150 мм2</v>
          </cell>
        </row>
        <row r="222">
          <cell r="B222" t="str">
            <v>КЛ 0,4 кВ в асбестоцементной трубе один кабель 16 мм2</v>
          </cell>
        </row>
        <row r="223">
          <cell r="B223" t="str">
            <v>КЛ 0,4 кВ в асбестоцементной трубе один кабель 25 мм2</v>
          </cell>
        </row>
        <row r="224">
          <cell r="B224" t="str">
            <v>КЛ 0,4 кВ в асбестоцементной трубе один кабель 35 мм2</v>
          </cell>
        </row>
        <row r="225">
          <cell r="B225" t="str">
            <v>КЛ 0,4 кВ в асбестоцементной трубе один кабель 50 мм2</v>
          </cell>
        </row>
        <row r="226">
          <cell r="B226" t="str">
            <v>КЛ 0,4 кВ в асбестоцементной трубе один кабель 70 мм2</v>
          </cell>
        </row>
        <row r="227">
          <cell r="B227" t="str">
            <v>КЛ 0,4 кВ в асбестоцементной трубе один кабель 95 мм2</v>
          </cell>
        </row>
        <row r="228">
          <cell r="B228" t="str">
            <v>КЛ 0,4 кВ в асбестоцементной трубе один кабель 120 мм2</v>
          </cell>
        </row>
        <row r="229">
          <cell r="B229" t="str">
            <v>КЛ 0,4 кВ в асбестоцементной трубе один кабель 150 мм2</v>
          </cell>
        </row>
        <row r="230">
          <cell r="B230" t="str">
            <v>КЛ 0,4 кВ без покрытия следующий кабель 16 мм2</v>
          </cell>
        </row>
        <row r="231">
          <cell r="B231" t="str">
            <v>КЛ 0,4 кВ без покрытия следующий кабель 25 мм2</v>
          </cell>
        </row>
        <row r="232">
          <cell r="B232" t="str">
            <v>КЛ 0,4 кВ без покрытия следующий кабель 35 мм2</v>
          </cell>
        </row>
        <row r="233">
          <cell r="B233" t="str">
            <v>КЛ 0,4 кВ без покрытия следующий кабель 50 мм2</v>
          </cell>
        </row>
        <row r="234">
          <cell r="B234" t="str">
            <v>КЛ 0,4 кВ без покрытия следующий кабель 70 мм2</v>
          </cell>
        </row>
        <row r="235">
          <cell r="B235" t="str">
            <v>КЛ 0,4 кВ без покрытия следующий кабель 95мм2</v>
          </cell>
        </row>
        <row r="236">
          <cell r="B236" t="str">
            <v>КЛ 0,4 кВ без покрытия следующий кабель 120 мм2</v>
          </cell>
        </row>
        <row r="237">
          <cell r="B237" t="str">
            <v>КЛ 0,4 кВ без покрытия следующий кабель 150 мм2</v>
          </cell>
        </row>
        <row r="238">
          <cell r="B238" t="str">
            <v>КЛ 0,4 кВ с покрытием кирпичом следующий кабель 16 мм2</v>
          </cell>
        </row>
        <row r="239">
          <cell r="B239" t="str">
            <v>КЛ 0,4 кВ с покрытием кирпичом следующий кабель 25 мм2</v>
          </cell>
        </row>
        <row r="240">
          <cell r="B240" t="str">
            <v>КЛ 0,4 кВ с покрытием кирпичом следующий кабель 35 мм2</v>
          </cell>
        </row>
        <row r="241">
          <cell r="B241" t="str">
            <v>КЛ 0,4 кВ с покрытием кирпичом следующий кабель 50 мм2</v>
          </cell>
        </row>
        <row r="242">
          <cell r="B242" t="str">
            <v>КЛ 0,4 кВ с покрытием кирпичом следующий кабель70 мм2</v>
          </cell>
        </row>
        <row r="243">
          <cell r="B243" t="str">
            <v>КЛ 0,4 кВ с покрытием кирпичом следующий кабель 95 мм2</v>
          </cell>
        </row>
        <row r="244">
          <cell r="B244" t="str">
            <v>КЛ 0,4 кВ с покрытием кирпичом следующий кабель 120 мм2</v>
          </cell>
        </row>
        <row r="245">
          <cell r="B245" t="str">
            <v>КЛ 0,4 кВ с покрытием кирпичом следующий кабель 150 мм2</v>
          </cell>
        </row>
        <row r="246">
          <cell r="B246" t="str">
            <v>КЛ 0,4 кВ в асбестоцементной трубе следующий кабель 16 мм2</v>
          </cell>
        </row>
        <row r="247">
          <cell r="B247" t="str">
            <v>КЛ 0,4 кВ в асбестоцементной трубе следующий кабель 25 мм2</v>
          </cell>
        </row>
        <row r="248">
          <cell r="B248" t="str">
            <v>КЛ 0,4 кВ в асбестоцементной трубе следующий кабель 35 мм2</v>
          </cell>
        </row>
        <row r="249">
          <cell r="B249" t="str">
            <v>КЛ 0,4 кВ в асбестоцементной трубе следующий кабель 50 мм2</v>
          </cell>
        </row>
        <row r="250">
          <cell r="B250" t="str">
            <v>КЛ 0,4 кВ в асбестоцементной трубе следующий кабель 70 мм2</v>
          </cell>
        </row>
        <row r="251">
          <cell r="B251" t="str">
            <v>КЛ 0,4 кВ в асбестоцементной трубе следующий кабель 95 мм2</v>
          </cell>
        </row>
        <row r="252">
          <cell r="B252" t="str">
            <v>КЛ 0,4 кВ в асбестоцементной трубе следующий кабель 120 мм2</v>
          </cell>
        </row>
        <row r="253">
          <cell r="B253" t="str">
            <v>КЛ 0,4 кВ в асбестоцементной трубе следующий кабель 150 мм2</v>
          </cell>
        </row>
        <row r="254">
          <cell r="B254" t="str">
            <v>КЛ 6-10 кВ один кабель ААБлУ, ААШвУ в траншее 50 мм2</v>
          </cell>
        </row>
        <row r="255">
          <cell r="B255" t="str">
            <v>КЛ 6-10 кВ один кабель ААБлУ, ААШвУ в траншее 70-95 мм2</v>
          </cell>
        </row>
        <row r="256">
          <cell r="B256" t="str">
            <v>КЛ 6-10 кВ один кабель ААБлУ, ААШвУ в траншее 120 мм2</v>
          </cell>
        </row>
        <row r="257">
          <cell r="B257" t="str">
            <v>КЛ 6-10 кВ один кабель ААБлУ, ААШвУ в траншее 150 мм2</v>
          </cell>
        </row>
        <row r="258">
          <cell r="B258" t="str">
            <v>КЛ 6-10 кВ один кабель ААБлУ, ААШвУ в траншее 185 мм2</v>
          </cell>
        </row>
        <row r="259">
          <cell r="B259" t="str">
            <v>КЛ 6-10 кВ один кабель ААБлУ, ААШвУ в траншее 240 мм2</v>
          </cell>
        </row>
        <row r="260">
          <cell r="B260" t="str">
            <v>КЛ 6-10 кВ один кабель АСБ в траншее 50 мм2</v>
          </cell>
        </row>
        <row r="261">
          <cell r="B261" t="str">
            <v>КЛ 6-10 кВ один кабель АСБ в траншее 70-95 мм2</v>
          </cell>
        </row>
        <row r="262">
          <cell r="B262" t="str">
            <v>КЛ 6-10 кВ один кабель АСБ в траншее 120 мм2</v>
          </cell>
        </row>
        <row r="263">
          <cell r="B263" t="str">
            <v>КЛ 6-10 кВ один кабель АСБ в траншее 150 мм2</v>
          </cell>
        </row>
        <row r="264">
          <cell r="B264" t="str">
            <v>КЛ 6-10 кВ один кабель АСБ в траншее 185 мм2</v>
          </cell>
        </row>
        <row r="265">
          <cell r="B265" t="str">
            <v>КЛ 6-10 кВ один кабель АСБ в траншее 240 мм2</v>
          </cell>
        </row>
        <row r="266">
          <cell r="B266" t="str">
            <v>КЛ 10 кВ один кабель АПвПг 3 (1х70/35)</v>
          </cell>
        </row>
        <row r="267">
          <cell r="B267" t="str">
            <v>КЛ 10 кВ один кабель АПвПг 3 (1х95/35)</v>
          </cell>
        </row>
        <row r="268">
          <cell r="B268" t="str">
            <v>КЛ 10 кВ один кабель АПвПг 3 (1х120/35)</v>
          </cell>
        </row>
        <row r="269">
          <cell r="B269" t="str">
            <v>КЛ 10 кВ один кабель АПвПг 3 (1х150/35)</v>
          </cell>
        </row>
        <row r="270">
          <cell r="B270" t="str">
            <v>КЛ 10 кВ один кабель АПвПг 3 (1х185/35)</v>
          </cell>
        </row>
        <row r="271">
          <cell r="B271" t="str">
            <v>КЛ 10 кВ один кабель АПвПг 3 (1х240/35)</v>
          </cell>
        </row>
        <row r="272">
          <cell r="B272" t="str">
            <v>КЛ 10 кВ один кабель АПвПг 3 (1х400/35)</v>
          </cell>
        </row>
        <row r="273">
          <cell r="B273" t="str">
            <v>КЛ 10 кВ один кабель АПвПг 3 (1х500/35)</v>
          </cell>
        </row>
        <row r="274">
          <cell r="B274" t="str">
            <v>КЛ 6-10 кВ два кабеля ААБлУ, ААШвУ в траншее 50 мм2</v>
          </cell>
        </row>
        <row r="275">
          <cell r="B275" t="str">
            <v>КЛ 6-10 кВ два кабеля ААБлУ, ААШвУ в траншее 70-95 мм2</v>
          </cell>
        </row>
        <row r="276">
          <cell r="B276" t="str">
            <v>КЛ 6-10 кВ два кабеля ААБлУ, ААШвУ в траншее 120 мм2</v>
          </cell>
        </row>
        <row r="277">
          <cell r="B277" t="str">
            <v>КЛ 6-10 кВ два кабеля ААБлУ, ААШвУ в траншее 150 мм2</v>
          </cell>
        </row>
        <row r="278">
          <cell r="B278" t="str">
            <v>КЛ 6-10 кВ два кабеля ААБлУ, ААШвУ в траншее 185 мм2</v>
          </cell>
        </row>
        <row r="279">
          <cell r="B279" t="str">
            <v>КЛ 6-10 кВ два кабеля ААБлУ, ААШвУ в траншее 240 мм2</v>
          </cell>
        </row>
        <row r="280">
          <cell r="B280" t="str">
            <v>КЛ 6-10 кВ два кабеля АСБ в траншее 50 мм2</v>
          </cell>
        </row>
        <row r="281">
          <cell r="B281" t="str">
            <v>КЛ 6-10 кВ два кабеля АСБ в траншее 70-95 мм2</v>
          </cell>
        </row>
        <row r="282">
          <cell r="B282" t="str">
            <v>КЛ 6-10 кВ два кабеля АСБ в траншее 120 мм2</v>
          </cell>
        </row>
        <row r="283">
          <cell r="B283" t="str">
            <v>КЛ 6-10 кВ два кабеля АСБ в траншее 150 мм2</v>
          </cell>
        </row>
        <row r="284">
          <cell r="B284" t="str">
            <v>КЛ 6-10 кВ два кабеля АСБ в траншее 185 мм2</v>
          </cell>
        </row>
        <row r="285">
          <cell r="B285" t="str">
            <v>КЛ 6-10 кВ два кабеля АСБ в траншее 240 мм2</v>
          </cell>
        </row>
        <row r="286">
          <cell r="B286" t="str">
            <v>КЛ 10 кВ два кабеля АПвПг 3 (1х70/35)</v>
          </cell>
        </row>
        <row r="287">
          <cell r="B287" t="str">
            <v>КЛ 10 кВ два кабеля АПвПг 3 (1х95/35)</v>
          </cell>
        </row>
        <row r="288">
          <cell r="B288" t="str">
            <v>КЛ 10 кВ два кабеля АПвПг 3 (1х120/35)</v>
          </cell>
        </row>
        <row r="289">
          <cell r="B289" t="str">
            <v>КЛ 10 кВ два кабеля АПвПг 3 (1х150/35)</v>
          </cell>
        </row>
        <row r="290">
          <cell r="B290" t="str">
            <v>КЛ 10 кВ два кабеля АПвПг 3 (1х185/35)</v>
          </cell>
        </row>
        <row r="291">
          <cell r="B291" t="str">
            <v>КЛ 10 кВ два кабеля АПвПг 3 (1х240/35)</v>
          </cell>
        </row>
        <row r="292">
          <cell r="B292" t="str">
            <v>КЛ 10 кВ два кабеля АПвПг 3 (1х400/35)</v>
          </cell>
        </row>
        <row r="293">
          <cell r="B293" t="str">
            <v>КЛ 10 кВ два кабеля АПвПг 3 (1х500/35)</v>
          </cell>
        </row>
        <row r="294">
          <cell r="B294" t="str">
            <v>КЛ 6-10 кВ последующий кабель ААБлУ, ААШвУ в траншее 50 мм2</v>
          </cell>
        </row>
        <row r="295">
          <cell r="B295" t="str">
            <v>КЛ 6-10 кВ последующий кабель ААБлУ, ААШвУ в траншее 70-95 мм2</v>
          </cell>
        </row>
        <row r="296">
          <cell r="B296" t="str">
            <v>КЛ 6-10 кВ последующий кабель ААБлУ, ААШвУ в траншее 120 мм2</v>
          </cell>
        </row>
        <row r="297">
          <cell r="B297" t="str">
            <v>КЛ 6-10 кВ последующий кабель ААБлУ, ААШвУ в траншее 150 мм2</v>
          </cell>
        </row>
        <row r="298">
          <cell r="B298" t="str">
            <v>КЛ 6-10 кВ последующий кабель ААБлУ, ААШвУ в траншее 185 мм2</v>
          </cell>
        </row>
        <row r="299">
          <cell r="B299" t="str">
            <v>КЛ 6-10 кВ последующий кабель ААБлУ, ААШвУ в траншее 240 мм2</v>
          </cell>
        </row>
        <row r="300">
          <cell r="B300" t="str">
            <v>КЛ 6-10 кВ последующий кабель АСБ в траншее 50 мм2</v>
          </cell>
        </row>
        <row r="301">
          <cell r="B301" t="str">
            <v>КЛ 6-10 кВ последующий кабель АСБ в траншее 70-95 мм2</v>
          </cell>
        </row>
        <row r="302">
          <cell r="B302" t="str">
            <v>КЛ 6-10 кВ последующий кабель АСБ в траншее 120 мм2</v>
          </cell>
        </row>
        <row r="303">
          <cell r="B303" t="str">
            <v>КЛ 6-10 кВ последующий кабель АСБ в траншее 150 мм2</v>
          </cell>
        </row>
        <row r="304">
          <cell r="B304" t="str">
            <v>КЛ 6-10 кВ последующий кабель АСБ в траншее 185 мм2</v>
          </cell>
        </row>
        <row r="305">
          <cell r="B305" t="str">
            <v>КЛ 6-10 кВ последующий кабель АСБ в траншее 240 мм2</v>
          </cell>
        </row>
        <row r="306">
          <cell r="B306" t="str">
            <v>КЛ 10 кВ последующий кабель АПвПг 3 (1х70/35)</v>
          </cell>
        </row>
        <row r="307">
          <cell r="B307" t="str">
            <v>КЛ 10 кВ последующий кабель АПвПг 3 (1х95/35)</v>
          </cell>
        </row>
        <row r="308">
          <cell r="B308" t="str">
            <v>КЛ 10 кВ последующий кабель АПвПг 3 (1х120/35)</v>
          </cell>
        </row>
        <row r="309">
          <cell r="B309" t="str">
            <v>КЛ 10 кВ последующий кабель АПвПг 3 (1х150/35)</v>
          </cell>
        </row>
        <row r="310">
          <cell r="B310" t="str">
            <v>КЛ 10 кВ последующий кабель АПвПг 3 (1х185/35)</v>
          </cell>
        </row>
        <row r="311">
          <cell r="B311" t="str">
            <v>КЛ 10 кВ последующий кабель АПвПг 3 (1х240/35)</v>
          </cell>
        </row>
        <row r="312">
          <cell r="B312" t="str">
            <v>КЛ 10 кВ последующий кабель АПвПг 3 (1х400/35)</v>
          </cell>
        </row>
        <row r="313">
          <cell r="B313" t="str">
            <v>КЛ 10 кВ последующий кабель АПвПг 3 (1х500/35)</v>
          </cell>
        </row>
        <row r="314">
          <cell r="B314" t="str">
            <v>КЛ 110 кВ один кабель АПвП2г 300 мм2</v>
          </cell>
        </row>
        <row r="315">
          <cell r="B315" t="str">
            <v>КЛ 110 кВ один кабель A2XS(FL)2Y 300 мм2</v>
          </cell>
        </row>
        <row r="316">
          <cell r="B316" t="str">
            <v>КЛ 110 кВ один кабель МВДТ 550 мм2</v>
          </cell>
        </row>
        <row r="317">
          <cell r="B317" t="str">
            <v>КЛ 110 кВ один кабель АПвП2г 550 мм2</v>
          </cell>
        </row>
        <row r="318">
          <cell r="B318" t="str">
            <v>КЛ 110 кВ один кабель ПвП2г 1000 мм2</v>
          </cell>
        </row>
        <row r="319">
          <cell r="B319" t="str">
            <v>КЛ 110 кВ один кабель ПвП2г 1200 мм2</v>
          </cell>
        </row>
        <row r="320">
          <cell r="B320" t="str">
            <v>КЛ 220 кВ один кабель 2xS(FL)2Y-LWL 1600 мм2</v>
          </cell>
        </row>
        <row r="321">
          <cell r="B321" t="str">
            <v>КЛ 220 кВ один кабель МВДТ 550 мм2</v>
          </cell>
        </row>
        <row r="322">
          <cell r="B322" t="str">
            <v>КЛ 220 кВ один кабель ПвПу2г 2000 мм2</v>
          </cell>
        </row>
        <row r="323">
          <cell r="B323" t="str">
            <v>КЛ 110 кВ два кабеля АПвП2г 300 мм2</v>
          </cell>
        </row>
        <row r="324">
          <cell r="B324" t="str">
            <v>КЛ 110 кВ два кабеля A2XS(FL)2Y 300 мм2</v>
          </cell>
        </row>
        <row r="325">
          <cell r="B325" t="str">
            <v>КЛ 110 кВ два кабеля МВДТ 550 мм2</v>
          </cell>
        </row>
        <row r="326">
          <cell r="B326" t="str">
            <v>КЛ 110 кВ два кабеля АПвП2г 550 мм2</v>
          </cell>
        </row>
        <row r="327">
          <cell r="B327" t="str">
            <v>КЛ 110 кВ два кабеля ПвП2г 1000 мм2</v>
          </cell>
        </row>
        <row r="328">
          <cell r="B328" t="str">
            <v>КЛ 110 кВ два кабеля ПвП2г 1200 мм2</v>
          </cell>
        </row>
        <row r="329">
          <cell r="B329" t="str">
            <v>КЛ 110 кВ два кабеля FXLJ-4FO 1200 мм2</v>
          </cell>
        </row>
        <row r="330">
          <cell r="B330" t="str">
            <v>КЛ 220 кВ два кабеля МВДТ 550 мм2</v>
          </cell>
        </row>
        <row r="331">
          <cell r="B331" t="str">
            <v>КЛ 220 кВ два кабеля ПвПу2г 2000 мм2</v>
          </cell>
        </row>
        <row r="336">
          <cell r="B336" t="str">
            <v>Переход 0,4-10 кВ ГНБ</v>
          </cell>
        </row>
        <row r="337">
          <cell r="B337" t="str">
            <v>Переход 110-220 кВ ГНБ</v>
          </cell>
        </row>
        <row r="338">
          <cell r="B338" t="str">
            <v>Метод протаскивания трубы</v>
          </cell>
        </row>
        <row r="341">
          <cell r="B341" t="str">
            <v>Восстановление тротуарной плитки</v>
          </cell>
        </row>
        <row r="342">
          <cell r="B342" t="str">
            <v>Восстановление тротуара с бордюром</v>
          </cell>
        </row>
        <row r="343">
          <cell r="B343" t="str">
            <v>Восстановление тротуара без бордюра</v>
          </cell>
        </row>
        <row r="344">
          <cell r="B344" t="str">
            <v>Восстановление дорожного полотна</v>
          </cell>
        </row>
        <row r="345">
          <cell r="B345" t="str">
            <v>Восстановление зеленой зоны</v>
          </cell>
        </row>
        <row r="348">
          <cell r="B348" t="str">
            <v>Кабель ДКП-7-6z-4/12 совместно с КЛ</v>
          </cell>
        </row>
        <row r="349">
          <cell r="B349" t="str">
            <v>Кабель ОПС-024E12 совместно с КЛ</v>
          </cell>
        </row>
        <row r="350">
          <cell r="B350" t="str">
            <v>Кабель ОКБ-0,22-24</v>
          </cell>
        </row>
        <row r="354">
          <cell r="B354" t="str">
            <v>ПС 35/10 кВ, 2х4 МВА, схемы35-9/10-1; линии 2 ВН/16 линий НН</v>
          </cell>
        </row>
        <row r="355">
          <cell r="B355" t="str">
            <v>ПС 35/10 кВ, 2х4 МВА, схемы 35-5Н/10-1; линии 2 ВН/16 линий НН</v>
          </cell>
        </row>
        <row r="356">
          <cell r="B356" t="str">
            <v>ПС 35/10 кВ, 2х10 МВА, схемы 35-5АН/10-1; линии 2 ВН/16 линий НН</v>
          </cell>
        </row>
        <row r="357">
          <cell r="B357" t="str">
            <v>ПС 110/10-6 кВ, 2х40 МВА, схемы 110-5АН/10(6)-1; линии 2 ВН/16 линий НН</v>
          </cell>
        </row>
        <row r="358">
          <cell r="B358" t="str">
            <v>ПС 110/6 кВ, 2х40 МВА, схемы 110-5Н/10-1; линии 2 ВН/22 линии НН</v>
          </cell>
        </row>
        <row r="359">
          <cell r="B359" t="str">
            <v>ПС 110/10 кВ 2х10 МВА, схемы 110-4Н/10-1; линии 2 ВН/16 линий НН</v>
          </cell>
        </row>
        <row r="360">
          <cell r="B360" t="str">
            <v>ПС 110/10 кВ, 2х25 МВА, схемы 110-12/10-1; линии 2 ВН/22 НН</v>
          </cell>
        </row>
        <row r="361">
          <cell r="B361" t="str">
            <v>ПС 110/10 кВ, 2х25 МВА, схемы 110-13/10-1; линии 2 ВН/22 НН</v>
          </cell>
        </row>
        <row r="362">
          <cell r="B362" t="str">
            <v>ПС 110/10 кВ, 2х25 МВА, схемы 110-5Н/10-2; линии 2 ВН/20 НН</v>
          </cell>
        </row>
        <row r="363">
          <cell r="B363" t="str">
            <v>ПС 110/10 кВ, 2х40 МВА, схемы 110-5Н/10-1; линии 2 ВН/36 НН</v>
          </cell>
        </row>
        <row r="364">
          <cell r="B364" t="str">
            <v>ПС 110/35/10 кВ, 2х10 МВА, схемы 110-9/35-9/10-1; линии 2 ВН/4 СН/36 НН</v>
          </cell>
        </row>
        <row r="365">
          <cell r="B365" t="str">
            <v>ПС 110/35/10 кВ, 2х25 МВА, схемы 110-12/35-9/10-1; линии 4 ВН/4 СН/36 НН</v>
          </cell>
        </row>
        <row r="366">
          <cell r="B366" t="str">
            <v>ПС 110/35/10 кВ, 2х25 МВА, схемы 110-13/35-9/10-1; линии 4 ВН/4 СН/36 НН</v>
          </cell>
        </row>
        <row r="367">
          <cell r="B367" t="str">
            <v>ПС 110/35/10 кВ, 2х40 МВА, схемы 110-13/35-9/10-1; линии 4 ВН/4 СН/36 НН</v>
          </cell>
        </row>
        <row r="368">
          <cell r="B368" t="str">
            <v>ПС 220/10 кВ, 2х63 МВА, схемы 220-5Н/10-1; линии 2 ВН/36 НН</v>
          </cell>
        </row>
        <row r="369">
          <cell r="B369" t="str">
            <v>ПС 220/35/10 кВ, 2х25 МВА, схемы 220-5Н/35-9/10-1; линии 2 ВН/4 СН/24 НН</v>
          </cell>
        </row>
        <row r="370">
          <cell r="B370" t="str">
            <v>ПС 220/110/6 кВ, 2х125 МВА, схемы 220-7/110-9/6-1; линии 2 ВН/2 СН/36 НН</v>
          </cell>
        </row>
        <row r="371">
          <cell r="B371" t="str">
            <v>ПС 220/110 кВ, 2х125 МВА, схемы 220-7/110-9; линии 2 ВН/7 СН</v>
          </cell>
        </row>
        <row r="372">
          <cell r="B372" t="str">
            <v>ПС 220/110/10 кВ, 2х250 МВА, схемы 220-16/110-9/10-1; линии 6 ВН/4 СН/36 НН</v>
          </cell>
        </row>
        <row r="375">
          <cell r="B375" t="str">
            <v>ПС 35/10 кВ, 2х4 МВА, схемы35-9/10-1; линии 2 ВН/16 линий НН</v>
          </cell>
        </row>
        <row r="376">
          <cell r="B376" t="str">
            <v>ПС 35/10 кВ, 2х4 МВА, схемы 35-5Н/10-1; линии 2 ВН/16 линий НН</v>
          </cell>
        </row>
        <row r="377">
          <cell r="B377" t="str">
            <v>ПС 35/10 кВ, 2х10 МВА, схемы 35-5АН/10-1; линии 2 ВН/16 линий НН</v>
          </cell>
        </row>
        <row r="378">
          <cell r="B378" t="str">
            <v>ПС 110/10-6 кВ, 2х40 МВА, схемы 110-5АН/10(6)-1; линии 2 ВН/16 линий НН</v>
          </cell>
        </row>
        <row r="379">
          <cell r="B379" t="str">
            <v>ПС 110/6 кВ, 2х40 МВА, схемы 110-5Н/10-1; линии 2 ВН/22 линии НН</v>
          </cell>
        </row>
        <row r="380">
          <cell r="B380" t="str">
            <v>ПС 110/10 кВ 2х10 МВА, схемы 110-4Н/10-1; линии 2 ВН/16 линий НН</v>
          </cell>
        </row>
        <row r="381">
          <cell r="B381" t="str">
            <v>ПС 110/10 кВ, 2х25 МВА, схемы 110-12/10-1; линии 2 ВН/22 НН</v>
          </cell>
        </row>
        <row r="382">
          <cell r="B382" t="str">
            <v>ПС 110/10 кВ, 2х25 МВА, схемы 110-13/10-1; линии 2 ВН/22 НН</v>
          </cell>
        </row>
        <row r="383">
          <cell r="B383" t="str">
            <v>ПС 110/10 кВ, 2х25 МВА, схемы 110-5Н/10-2; линии 2 ВН/20 НН</v>
          </cell>
        </row>
        <row r="384">
          <cell r="B384" t="str">
            <v>ПС 110/10 кВ, 2х40 МВА, схемы 110-5Н/10-1; линии 2 ВН/36 НН</v>
          </cell>
        </row>
        <row r="385">
          <cell r="B385" t="str">
            <v>ПС 110/35/10 кВ, 2х10 МВА, схемы 110-9/35-9/10-1; линии 2 ВН/4 СН/36 НН</v>
          </cell>
        </row>
        <row r="386">
          <cell r="B386" t="str">
            <v>ПС 110/35/10 кВ, 2х25 МВА, схемы 110-12/35-9/10-1; линии 4 ВН/4 СН/36 НН</v>
          </cell>
        </row>
        <row r="387">
          <cell r="B387" t="str">
            <v>ПС 110/35/10 кВ, 2х25 МВА, схемы 110-13/35-9/10-1; линии 4 ВН/4 СН/36 НН</v>
          </cell>
        </row>
        <row r="388">
          <cell r="B388" t="str">
            <v>ПС 110/35/10 кВ, 2х40 МВА, схемы 110-13/35-9/10-1; линии 4 ВН/4 СН/36 НН</v>
          </cell>
        </row>
        <row r="389">
          <cell r="B389" t="str">
            <v>ПС 220/10 кВ, 2х63 МВА, схемы 220-5Н/10-1; линии 2 ВН/36 НН</v>
          </cell>
        </row>
        <row r="390">
          <cell r="B390" t="str">
            <v>ПС 220/35/10 кВ, 2х25 МВА, схемы 220-5Н/35-9/10-1; линии 2 ВН/4 СН/24 НН</v>
          </cell>
        </row>
        <row r="391">
          <cell r="B391" t="str">
            <v>ПС 220/110/6 кВ, 2х125 МВА, схемы 220-7/110-9/6-1; линии 2 ВН/2 СН/36 НН</v>
          </cell>
        </row>
        <row r="392">
          <cell r="B392" t="str">
            <v>ПС 220/110 кВ, 2х125 МВА, схемы 220-7/110-9; линии 2 ВН/7 СН</v>
          </cell>
        </row>
        <row r="393">
          <cell r="B393" t="str">
            <v>ПС 220/110/10 кВ, 2х250 МВА, схемы 220-16/110-9/10-1; линии 6 ВН/4 СН/36 НН</v>
          </cell>
        </row>
        <row r="396">
          <cell r="B396" t="str">
            <v>ПС 35/10 кВ, 2х6,3 МВА закр., схемы 35-4Н/10-1, линии 2 ВН/16 НН</v>
          </cell>
        </row>
        <row r="397">
          <cell r="B397" t="str">
            <v>ПС 35/10 кВ, 2х16 МВА закр., схемы 35-4Н/10-1; линии 2 ВН/16 НН</v>
          </cell>
        </row>
        <row r="398">
          <cell r="B398" t="str">
            <v>ПС 110/10 кВ, 2х10 МВА закр., схемы 110-5Н/10-1; 2 линии ВН/16 НН</v>
          </cell>
        </row>
        <row r="399">
          <cell r="B399" t="str">
            <v>ПС 110/10 кВ, 2х25 МВА закр., схемы 110-5Н/10-1; линии 2 ВН/32 НН</v>
          </cell>
        </row>
        <row r="400">
          <cell r="B400" t="str">
            <v>ПС 110/10 кВ, 2х40 МВА закр., схемы 110-5Н/10-1; линии 2 ВН/32 НН</v>
          </cell>
        </row>
        <row r="401">
          <cell r="B401" t="str">
            <v>ПС 110/10-6 кВ, 2х40 МВА закр., схемы 110-4Н/10(6)-1; линии 2 ВН/36 НН</v>
          </cell>
        </row>
        <row r="402">
          <cell r="B402" t="str">
            <v>ПС 110/10 кВ, 2х63 МВА закр., схемы 110-5Н/10-1; линии 2 ВН/36 НН</v>
          </cell>
        </row>
        <row r="403">
          <cell r="B403" t="str">
            <v>ПС 110/10 кВ 2х63 МВА, закр. элегаз схемы 110-13/10-3; линии 2 ВН/36 НН</v>
          </cell>
        </row>
        <row r="404">
          <cell r="B404" t="str">
            <v>ПС 220/110/10 2х200 МВА, закр. элегаз схемы 220-7/110-13/10-1; линии 2 ВН/6 СН/48 НН</v>
          </cell>
        </row>
        <row r="405">
          <cell r="B405" t="str">
            <v>ПС 220/110/10 2х200 МВА, закр. элегаз схемы 220-9Н/110-13/10-1; линии 4 ВН/8 СН/48 НН</v>
          </cell>
        </row>
        <row r="420">
          <cell r="B420" t="str">
            <v>ПС 35/10 кВ, схема 35-1 без выключателей</v>
          </cell>
        </row>
        <row r="421">
          <cell r="B421" t="str">
            <v>ПС 35/10 кВ, схемы 35-3АН, 35-4Н, 35-5Н, 35-5АН с выключателями</v>
          </cell>
        </row>
        <row r="422">
          <cell r="B422" t="str">
            <v>ПС 110/6-10 кВ, схема 110-4Н два блока с выкл. и перемычкой</v>
          </cell>
        </row>
        <row r="423">
          <cell r="B423" t="str">
            <v>ПС 110/6-10 кВ, схема 110-13 две рабочие системы шин</v>
          </cell>
        </row>
        <row r="424">
          <cell r="B424" t="str">
            <v>ПС 110/6-10 кВ, схемы 110-5Н, 110-5АН мостик</v>
          </cell>
        </row>
        <row r="425">
          <cell r="B425" t="str">
            <v>ПС 110/35/10 кВ, схема 110-13 две рабочие системы шин</v>
          </cell>
        </row>
        <row r="426">
          <cell r="B426" t="str">
            <v>ПС 220/10 кВ, схемы 220-5Н, 220-5АН мостик</v>
          </cell>
        </row>
        <row r="427">
          <cell r="B427" t="str">
            <v>ПС 220/35/10 кВ, схемы 220-5Н, 220-5АН мостик</v>
          </cell>
        </row>
        <row r="428">
          <cell r="B428" t="str">
            <v>ПС 220/110 кВ, схема 220-7 четырехугольник</v>
          </cell>
        </row>
        <row r="429">
          <cell r="B429" t="str">
            <v>ПС 220/110 кВ, схема 220-13 две рабочие системы шин</v>
          </cell>
        </row>
        <row r="432">
          <cell r="B432" t="str">
            <v>ПС 35/10 кВ закр., схемы 35-3АН, 35-4Н, 35-5Н, 35-5АН с выключателями</v>
          </cell>
        </row>
        <row r="433">
          <cell r="B433" t="str">
            <v>ПС 110/6-10 кВ закр., схема 110-13 две рабочие системы шин</v>
          </cell>
        </row>
        <row r="434">
          <cell r="B434" t="str">
            <v>ПС 110/6-10 кВ закр., схемы 110-5Н, 110-5АН мостик</v>
          </cell>
        </row>
        <row r="435">
          <cell r="B435" t="str">
            <v>ПС 220/10 кВ закр., схемы 220-5Н, 220-5АН мостик</v>
          </cell>
        </row>
        <row r="436">
          <cell r="B436" t="str">
            <v>ПС 220/110 кВ закр., схема 220-7 четырехугольник</v>
          </cell>
        </row>
        <row r="437">
          <cell r="B437" t="str">
            <v>ПС 220/110 кВ закр., схема 220-13 две рабочие системы шин</v>
          </cell>
        </row>
        <row r="440">
          <cell r="B440" t="str">
            <v>Противоаварийная автоматика ПС - до 2 присоед. 220 кВ</v>
          </cell>
        </row>
        <row r="441">
          <cell r="B441" t="str">
            <v>Противоаварийная автоматика ПС - свыше 2 присоед. 220 кВ</v>
          </cell>
        </row>
        <row r="442">
          <cell r="B442" t="str">
            <v>комплекс АСУ ТП  ПС 110 кВ</v>
          </cell>
        </row>
        <row r="443">
          <cell r="B443" t="str">
            <v>комплекс АСУ ТП  ПС 220 кВ</v>
          </cell>
        </row>
        <row r="444">
          <cell r="B444" t="str">
            <v>комплекс АИСКУЭ  ПС 110 кВ</v>
          </cell>
        </row>
        <row r="445">
          <cell r="B445" t="str">
            <v>комплекс АИСКУЭ  ПС 220 кВ</v>
          </cell>
        </row>
        <row r="446">
          <cell r="B446" t="str">
            <v>Система телемеханики  ПС 110 кВ</v>
          </cell>
        </row>
        <row r="447">
          <cell r="B447" t="str">
            <v>Система телемеханики  ПС 220 кВ</v>
          </cell>
        </row>
        <row r="448">
          <cell r="B448" t="str">
            <v>Система пожарно-охранной сигнализации ПС 110 кВ</v>
          </cell>
        </row>
        <row r="449">
          <cell r="B449" t="str">
            <v>Система пожарно-охранной сигнализации ПС 220 кВ</v>
          </cell>
        </row>
        <row r="452">
          <cell r="B452" t="str">
            <v>ОРУ 35 кВ схема 1: блок линия трансформатор с разъединителем</v>
          </cell>
        </row>
        <row r="453">
          <cell r="B453" t="str">
            <v>ОРУ 35 кВ схема 3Н: блок линия-трансформатор с выключателем</v>
          </cell>
        </row>
        <row r="454">
          <cell r="B454" t="str">
            <v>ОРУ 35 кВ схема 4Н: два блока с элегазовым выкл. и перемычкой со стороны линии</v>
          </cell>
        </row>
        <row r="455">
          <cell r="B455" t="str">
            <v>ОРУ 35 кВ схема 5Н, 5 АН: мостик с элег. выключателем в перемычке и в цепях</v>
          </cell>
        </row>
        <row r="456">
          <cell r="B456" t="str">
            <v>ОРУ 110 кВ схема 1: блок линия трансформатор с разъединителем</v>
          </cell>
        </row>
        <row r="457">
          <cell r="B457" t="str">
            <v>ОРУ 110 кВ схема 3Н: блок линия-трансформатор с выключателем</v>
          </cell>
        </row>
        <row r="458">
          <cell r="B458" t="str">
            <v>ОРУ 110 кВ схема 4Н: два блока с элегазовым выкл. и перемычкой со стороны линии</v>
          </cell>
        </row>
        <row r="459">
          <cell r="B459" t="str">
            <v>ОРУ 110 кВ схема 5Н, 5 АН: мостик с элег. выключателем в перемычке и в цепях</v>
          </cell>
        </row>
        <row r="460">
          <cell r="B460" t="str">
            <v>ОРУ 220 кВ схема 1: блок линия трансформатор с разъединителем</v>
          </cell>
        </row>
        <row r="461">
          <cell r="B461" t="str">
            <v>ОРУ 220 кВ схема 3Н: блок линия-трансформатор с выключателем</v>
          </cell>
        </row>
        <row r="462">
          <cell r="B462" t="str">
            <v>ОРУ 220 кВ схема 4Н: два блока с элегазовым выкл. и перемычкой со стороны линии</v>
          </cell>
        </row>
        <row r="463">
          <cell r="B463" t="str">
            <v>ОРУ 220 кВ схема 5Н, 5 АН: мостик с элег. выключателем в перемычке и в цепях</v>
          </cell>
        </row>
        <row r="466">
          <cell r="B466" t="str">
            <v>Выключатель 6-10 кВ масляный 31,5-40 кА</v>
          </cell>
        </row>
        <row r="467">
          <cell r="B467" t="str">
            <v>Выключатель 6-10 кВ вакуумный КРУН 31,5-40 кА</v>
          </cell>
        </row>
        <row r="468">
          <cell r="B468" t="str">
            <v>Выключатель 6-10 кВ элегазовый для ОРУ 31,5-40 кА</v>
          </cell>
        </row>
        <row r="469">
          <cell r="B469" t="str">
            <v>Выключатель 6-10 кВ элегазовый для КРУ 31,5-40 кА</v>
          </cell>
        </row>
        <row r="470">
          <cell r="B470" t="str">
            <v>Выключатель 35 кВ масляный наружной установки 20-25 кА</v>
          </cell>
        </row>
        <row r="471">
          <cell r="B471" t="str">
            <v>Выключатель 35 кВ вакуумный</v>
          </cell>
        </row>
        <row r="472">
          <cell r="B472" t="str">
            <v>Выключатель 35 кВ элегазовый для ОРУ</v>
          </cell>
        </row>
        <row r="473">
          <cell r="B473" t="str">
            <v>Выключатель 35 кВ элегазовый для КРУЭ</v>
          </cell>
        </row>
        <row r="474">
          <cell r="B474" t="str">
            <v>Выключатель 110 кВ воздушный</v>
          </cell>
        </row>
        <row r="475">
          <cell r="B475" t="str">
            <v>Выключатель 110 кВ масляный</v>
          </cell>
        </row>
        <row r="476">
          <cell r="B476" t="str">
            <v>Выключатель 110 кВ вакуумный КРУН</v>
          </cell>
        </row>
        <row r="477">
          <cell r="B477" t="str">
            <v>Выключатель 110 кВ элегазовый для ОРУ</v>
          </cell>
        </row>
        <row r="478">
          <cell r="B478" t="str">
            <v>Выключатель 110 кВ элегазовый для КРУЭ</v>
          </cell>
        </row>
        <row r="479">
          <cell r="B479" t="str">
            <v>Выключатель 110 кВ элегазовый для КРУЭ Siemens</v>
          </cell>
        </row>
        <row r="480">
          <cell r="B480" t="str">
            <v>Выключатель 110 кВ элегазовый для КРУЭ Hyundai</v>
          </cell>
        </row>
        <row r="481">
          <cell r="B481" t="str">
            <v>Выключатель 220 кВ воздушный</v>
          </cell>
        </row>
        <row r="482">
          <cell r="B482" t="str">
            <v>Выключатель 220 кВ масляный</v>
          </cell>
        </row>
        <row r="483">
          <cell r="B483" t="str">
            <v>Выключатель 220 кВ элегазовый для ОРУ</v>
          </cell>
        </row>
        <row r="484">
          <cell r="B484" t="str">
            <v>Выключатель 220 кВ  элегазовый для КРУЭ</v>
          </cell>
        </row>
        <row r="485">
          <cell r="B485" t="str">
            <v>Выключатель 220 кВ  элегазовый для КРУЭ  Siemens</v>
          </cell>
        </row>
        <row r="488">
          <cell r="B488" t="str">
            <v>Трансформатор 35/НН мощностью 2,5 МВА</v>
          </cell>
        </row>
        <row r="489">
          <cell r="B489" t="str">
            <v>Трансформатор 35/НН мощностью 4 МВА</v>
          </cell>
        </row>
        <row r="490">
          <cell r="B490" t="str">
            <v>Трансформатор 35/НН мощностью 6,3 МВА</v>
          </cell>
        </row>
        <row r="491">
          <cell r="B491" t="str">
            <v>Трансформатор 35/НН мощностью 10 МВА</v>
          </cell>
        </row>
        <row r="492">
          <cell r="B492" t="str">
            <v>Трансформатор 35/НН мощностью 16 МВА</v>
          </cell>
        </row>
        <row r="493">
          <cell r="B493" t="str">
            <v>Трансформатор 35/НН мощностью 25 МВА</v>
          </cell>
        </row>
        <row r="494">
          <cell r="B494" t="str">
            <v>Трансформатор 35/НН мощностью 40 МВА</v>
          </cell>
        </row>
        <row r="495">
          <cell r="B495" t="str">
            <v>Трансформатор 110/НН мощностью 6,3 МВА</v>
          </cell>
        </row>
        <row r="496">
          <cell r="B496" t="str">
            <v>Трансформатор 110/НН мощностью 10 МВА</v>
          </cell>
        </row>
        <row r="497">
          <cell r="B497" t="str">
            <v>Трансформатор 110/НН мощностью 16 МВА</v>
          </cell>
        </row>
        <row r="498">
          <cell r="B498" t="str">
            <v>Трансформатор 110/НН мощностью 25 МВА</v>
          </cell>
        </row>
        <row r="499">
          <cell r="B499" t="str">
            <v>Трансформатор 110/НН мощностью 40 МВА</v>
          </cell>
        </row>
        <row r="500">
          <cell r="B500" t="str">
            <v>Трансформатор 110/НН мощностью 63 МВА</v>
          </cell>
        </row>
        <row r="501">
          <cell r="B501" t="str">
            <v>Трансформатор 110/НН мощностью 80 МВА</v>
          </cell>
        </row>
        <row r="502">
          <cell r="B502" t="str">
            <v>Трансформатор 110/НН мощностью 125 МВА</v>
          </cell>
        </row>
        <row r="503">
          <cell r="B503" t="str">
            <v>Трансформатор 110/НН мощностью 220 МВА</v>
          </cell>
        </row>
        <row r="504">
          <cell r="B504" t="str">
            <v>Трансформатор 110/35/НН мощностью 6,3 МВА</v>
          </cell>
        </row>
        <row r="505">
          <cell r="B505" t="str">
            <v>Трансформатор 110/35/НН мощностью 10 МВА</v>
          </cell>
        </row>
        <row r="506">
          <cell r="B506" t="str">
            <v>Трансформатор 110/35/НН мощностью 16 МВА</v>
          </cell>
        </row>
        <row r="507">
          <cell r="B507" t="str">
            <v>Трансформатор 110/35/НН мощностью 25 МВА</v>
          </cell>
        </row>
        <row r="508">
          <cell r="B508" t="str">
            <v>Трансформатор 110/35/НН мощностью 40 МВА</v>
          </cell>
        </row>
        <row r="509">
          <cell r="B509" t="str">
            <v>Трансформатор 110/35/НН мощностью 63 МВА</v>
          </cell>
        </row>
        <row r="510">
          <cell r="B510" t="str">
            <v>Трансформатор 110/35/НН мощностью 80 МВА</v>
          </cell>
        </row>
        <row r="511">
          <cell r="B511" t="str">
            <v>Трансформатор 220/НН мощностью 40 МВА</v>
          </cell>
        </row>
        <row r="512">
          <cell r="B512" t="str">
            <v>Трансформатор 220/НН мощностью 63 МВА</v>
          </cell>
        </row>
        <row r="513">
          <cell r="B513" t="str">
            <v>Трансформатор 220/НН ПБВ мощностью 80 МВА</v>
          </cell>
        </row>
        <row r="514">
          <cell r="B514" t="str">
            <v>Трансформатор 220/НН мощностью 100 МВА</v>
          </cell>
        </row>
        <row r="515">
          <cell r="B515" t="str">
            <v>Трансформатор 220/НН ПБВ мощностью 125 МВА</v>
          </cell>
        </row>
        <row r="516">
          <cell r="B516" t="str">
            <v>Трансформатор 220/НН мощностью 160 МВА</v>
          </cell>
        </row>
        <row r="517">
          <cell r="B517" t="str">
            <v>Трансформатор 220/НН ПБВ мощностью 200 МВА</v>
          </cell>
        </row>
        <row r="518">
          <cell r="B518" t="str">
            <v>Трансформатор 220/35/НН мощностью 25 МВА</v>
          </cell>
        </row>
        <row r="519">
          <cell r="B519" t="str">
            <v>Трансформатор 220/35/НН мощностью 40 МВА</v>
          </cell>
        </row>
        <row r="520">
          <cell r="B520" t="str">
            <v>Автотрансформатор 220/110/НН мощностью 63 МВА</v>
          </cell>
        </row>
        <row r="521">
          <cell r="B521" t="str">
            <v>Автотрансформатор 220/110/НН мощностью 125 МВА</v>
          </cell>
        </row>
        <row r="522">
          <cell r="B522" t="str">
            <v>Автотрансформатор 220/110/НН мощностью 200 МВА</v>
          </cell>
        </row>
        <row r="523">
          <cell r="B523" t="str">
            <v>Автотрансформатор 220/110/НН мощностью 250 МВА</v>
          </cell>
        </row>
        <row r="524">
          <cell r="B524" t="str">
            <v>Лин. рег. тр-р ТДНЛ-10000/10 10 кВ, мощностью 10 МВА</v>
          </cell>
        </row>
        <row r="525">
          <cell r="B525" t="str">
            <v>Лин. рег. тр-р ТМНЛ-16000/10 10 кВ, мощностью 16 МВА</v>
          </cell>
        </row>
        <row r="526">
          <cell r="B526" t="str">
            <v>Лин. рег. тр-р ТДНЛ-40000/10 10 кВ, мощностью 40 МВА</v>
          </cell>
        </row>
        <row r="527">
          <cell r="B527" t="str">
            <v>Лин. рег. тр-р ТДНЛ-63000/10 10 кВ, мощностью 63 МВА</v>
          </cell>
        </row>
        <row r="528">
          <cell r="B528" t="str">
            <v>Лин. рег. тр-р ТДНЛ-63000/35 35 кВ, мощностью 63 МВА</v>
          </cell>
        </row>
        <row r="531">
          <cell r="B531" t="str">
            <v>Синхр. компенсатор КСВБ-50-11 мощностью 50 МВАр</v>
          </cell>
        </row>
        <row r="532">
          <cell r="B532" t="str">
            <v>Синхр. компенсатор КСВБО-50-11 мощностью 50 МВАр</v>
          </cell>
        </row>
        <row r="533">
          <cell r="B533" t="str">
            <v>Синхр. компенсатор КСВБ-100-11 мощностью 100 МВАр</v>
          </cell>
        </row>
        <row r="534">
          <cell r="B534" t="str">
            <v>Синхр. компенсатор КСВБО-100-11 мощностью 100 МВАр</v>
          </cell>
        </row>
        <row r="535">
          <cell r="B535" t="str">
            <v>Асинхр. компенсатор АСК-50 мощностью 50 МВАр</v>
          </cell>
        </row>
        <row r="536">
          <cell r="B536" t="str">
            <v>Асинхр. компенсатор АСК-100 мощностью 100 МВАр</v>
          </cell>
        </row>
        <row r="537">
          <cell r="B537" t="str">
            <v>Статич. тиристорный компенсатор СТК-50</v>
          </cell>
        </row>
        <row r="538">
          <cell r="B538" t="str">
            <v>Статич. тиристорный компенсатор СТК-100</v>
          </cell>
        </row>
        <row r="539">
          <cell r="B539" t="str">
            <v>Два синхр. компенсатора КСВБ-50-11 мощностью 50 МВАр</v>
          </cell>
        </row>
        <row r="540">
          <cell r="B540" t="str">
            <v>Два синхр. компенсатора КСВБО-50-11 мощностью 50 МВАр</v>
          </cell>
        </row>
        <row r="541">
          <cell r="B541" t="str">
            <v>Два синхр. компенсатора КСВБ-100-11 мощностью 100 МВАр</v>
          </cell>
        </row>
        <row r="542">
          <cell r="B542" t="str">
            <v>Два синхр. компенсатора КСВБО-100-11 мощностью 100 МВАр</v>
          </cell>
        </row>
        <row r="543">
          <cell r="B543" t="str">
            <v>Два асинхр. компенсатора АСК-50 мощностью 50 МВАр</v>
          </cell>
        </row>
        <row r="544">
          <cell r="B544" t="str">
            <v>Два асинхр. компенсатора АСК-100 мощностью 100 МВАр</v>
          </cell>
        </row>
        <row r="545">
          <cell r="B545" t="str">
            <v>Два статич. тиристорных компенсатора СТК-50</v>
          </cell>
        </row>
        <row r="546">
          <cell r="B546" t="str">
            <v>Два статич. тиристорных компенсатора СТК-100</v>
          </cell>
        </row>
        <row r="549">
          <cell r="B549" t="str">
            <v>Упр. шунтирующий реактор УШР-110 мощностью 32 МВА</v>
          </cell>
        </row>
        <row r="550">
          <cell r="B550" t="str">
            <v>Упр. шунтирующий реактор УШР-220 мощностью 63 МВА</v>
          </cell>
        </row>
        <row r="551">
          <cell r="B551" t="str">
            <v>Упр. шунтирующий реактор УШР-220 мощностью 100 МВА</v>
          </cell>
        </row>
        <row r="552">
          <cell r="B552" t="str">
            <v>Шунтирующий реактор РТМ 11 кВ мощностью 3,3 МВА, 3 фазы</v>
          </cell>
        </row>
        <row r="553">
          <cell r="B553" t="str">
            <v>Шунтирующий реактор РТД 38,5 кВ мощностью 20 МВА, 3 фазы</v>
          </cell>
        </row>
        <row r="554">
          <cell r="B554" t="str">
            <v>Шунтирующий реактор 3хРОДБС 121 кВ мощностью 3х33,3 МВА, 3 фазы</v>
          </cell>
        </row>
        <row r="555">
          <cell r="B555" t="str">
            <v>Шунтовая конденс. батарея 6 кВ мощность. 1,45 МВАр</v>
          </cell>
        </row>
        <row r="556">
          <cell r="B556" t="str">
            <v>Шунтовая конденс. батарея 6 кВ мощность. 2,9 МВАр регулир.</v>
          </cell>
        </row>
        <row r="557">
          <cell r="B557" t="str">
            <v>Шунтовая конденс. батарея 6 кВ мощность. 4,3 МВАр</v>
          </cell>
        </row>
        <row r="558">
          <cell r="B558" t="str">
            <v>Шунтовая конденс. батарея 6 кВ мощность. 5,8 МВАр регулир.</v>
          </cell>
        </row>
        <row r="559">
          <cell r="B559" t="str">
            <v>Шунтовая конденс. батарея 6 кВ мощность. 7,2 МВАр</v>
          </cell>
        </row>
        <row r="560">
          <cell r="B560" t="str">
            <v>Шунтовая конденс. батарея 10 кВ мощность. 1,2 МВАр</v>
          </cell>
        </row>
        <row r="561">
          <cell r="B561" t="str">
            <v>Шунтовая конденс. батарея 10 кВ мощность. 2,4 МВАр</v>
          </cell>
        </row>
        <row r="562">
          <cell r="B562" t="str">
            <v>Шунтовая конденс. батарея 10 кВ мощность. 3,6 МВАр</v>
          </cell>
        </row>
        <row r="563">
          <cell r="B563" t="str">
            <v>Шунтовая конденс. батарея 10 кВ мощность. 4,8 МВАр регулир.</v>
          </cell>
        </row>
        <row r="564">
          <cell r="B564" t="str">
            <v>Шунтовая конденс. батарея 10 кВ мощность. 6,0 МВАр</v>
          </cell>
        </row>
        <row r="565">
          <cell r="B565" t="str">
            <v>Шунтовая конденс. батарея 10 кВ мощность. 7,2 МВАр</v>
          </cell>
        </row>
        <row r="566">
          <cell r="B566" t="str">
            <v>Шунтовая конденс. батарея 10 кВ мощность. 9,6 МВАр регулир.</v>
          </cell>
        </row>
        <row r="567">
          <cell r="B567" t="str">
            <v>Шунтовая конденс. батарея 10 кВ мощность. 12 МВАр</v>
          </cell>
        </row>
        <row r="568">
          <cell r="B568" t="str">
            <v>Шунтовая конденс. батарея 35 кВ мощность. 9,1 МВАр</v>
          </cell>
        </row>
        <row r="569">
          <cell r="B569" t="str">
            <v>Шунтовая конденс. батарея 35 кВ мощность. 13,6 МВАр</v>
          </cell>
        </row>
        <row r="570">
          <cell r="B570" t="str">
            <v>Шунтовая конденс. батарея 35 кВ мощность. 18,1 МВАр</v>
          </cell>
        </row>
        <row r="571">
          <cell r="B571" t="str">
            <v>Шунтовая конденс. батарея 110 кВ мощность. 27,2 МВАр</v>
          </cell>
        </row>
        <row r="572">
          <cell r="B572" t="str">
            <v>Шунтовая конденс. батарея 110 кВ мощность. 40,8 МВАр</v>
          </cell>
        </row>
        <row r="573">
          <cell r="B573" t="str">
            <v>Шунтовая конденс. батарея 110 кВ мощность. 54 МВАр</v>
          </cell>
        </row>
        <row r="574">
          <cell r="B574" t="str">
            <v>Шунтовая конденс. батарея 110 кВ мощность. 54,4 МВАр регулир.</v>
          </cell>
        </row>
        <row r="575">
          <cell r="B575" t="str">
            <v>Вакуумно-реакторная группа 10 кВ мощностью 7,5 МВАр</v>
          </cell>
        </row>
        <row r="576">
          <cell r="B576" t="str">
            <v>Вакуумно-реакторная группа 10 кВ мощностью 10 МВАр</v>
          </cell>
        </row>
        <row r="577">
          <cell r="B577" t="str">
            <v>Вакуумно-реакторная группа 10 кВ мощностью 20 МВАр</v>
          </cell>
        </row>
        <row r="578">
          <cell r="B578" t="str">
            <v>Вакуумно-реакторная группа 10 кВ мощностью 50 МВАр</v>
          </cell>
        </row>
        <row r="579">
          <cell r="B579" t="str">
            <v>Дугогасящий масл. однофазный реактор РЗДПОМ-300/10 У1</v>
          </cell>
        </row>
        <row r="580">
          <cell r="B580" t="str">
            <v>Дугогасящий масл. однофазный реактор РЗДПОМ-480/10 У1</v>
          </cell>
        </row>
        <row r="581">
          <cell r="B581" t="str">
            <v>Дугогасящий масл. однофазный реактор РЗДПОМ-480/20 У1</v>
          </cell>
        </row>
        <row r="582">
          <cell r="B582" t="str">
            <v>Дугогасящий масл. однофазный реактор РЗДПОМ-480/35 У1</v>
          </cell>
        </row>
        <row r="583">
          <cell r="B583" t="str">
            <v>Дугогасящий масл. однофазный реактор РЗДПОМА-120/6 У1</v>
          </cell>
        </row>
        <row r="584">
          <cell r="B584" t="str">
            <v>Дугогасящий масл. однофазный реактор РЗДПОМА-190/10 У1</v>
          </cell>
        </row>
        <row r="585">
          <cell r="B585" t="str">
            <v>Дугогасящий масл. однофазный реактор РЗДПОМА-300/6 У1</v>
          </cell>
        </row>
        <row r="586">
          <cell r="B586" t="str">
            <v>Дугогасящий масл. однофазный реактор РЗДПОМА-480/10 У1</v>
          </cell>
        </row>
        <row r="587">
          <cell r="B587" t="str">
            <v>Дугогасящий масл. однофазный реактор РЗДПОМА-760/10 У1</v>
          </cell>
        </row>
        <row r="588">
          <cell r="B588" t="str">
            <v>Дугогасящий масл. однофазный реактор РЗДПОМА-920/6 У1</v>
          </cell>
        </row>
        <row r="589">
          <cell r="B589" t="str">
            <v>Дугогасящий масл. однофазный реактор РЗДПОМА-1520/10 У1</v>
          </cell>
        </row>
        <row r="590">
          <cell r="B590" t="str">
            <v>Дугогасящий масл. однофазный реактор РЗДПОМА-2000/10 У1</v>
          </cell>
        </row>
        <row r="591">
          <cell r="B591" t="str">
            <v>Дугогасящий масл. однофазный реактор РУОМ-300/6 УХЛ1</v>
          </cell>
        </row>
        <row r="592">
          <cell r="B592" t="str">
            <v>Дугогасящий масл. однофазный реактор РУОМ-480/6 УХЛ1</v>
          </cell>
        </row>
        <row r="593">
          <cell r="B593" t="str">
            <v>Одинарный сухой токоогр. реактор РТОС 10-630-0,4 У3 внутр. установки</v>
          </cell>
        </row>
        <row r="594">
          <cell r="B594" t="str">
            <v>Одинарный сухой токоогр. реактор РТОС 10-2500-0,14 УХЛ1</v>
          </cell>
        </row>
        <row r="595">
          <cell r="B595" t="str">
            <v>Одинарный сухой токоогр. реактор РТОС 10-1600-0,14 У3 внутр. установки</v>
          </cell>
        </row>
        <row r="596">
          <cell r="B596" t="str">
            <v>Одинарный сухой токоогр. реактор РТОС 10-1600-0,25 У3 внутр. установки</v>
          </cell>
        </row>
        <row r="599">
          <cell r="B599" t="str">
            <v>Демонтаж трансформатора 35 кВ 10-40 МВА, с консервацией</v>
          </cell>
        </row>
        <row r="600">
          <cell r="B600" t="str">
            <v>Демонтаж трансформатора 35 кВ 10-40 МВА, с использованием</v>
          </cell>
        </row>
        <row r="601">
          <cell r="B601" t="str">
            <v>Демонтаж трансформатора 35 кВ 10-40 МВА, в лом с разборкой</v>
          </cell>
        </row>
        <row r="602">
          <cell r="B602" t="str">
            <v>Демонтаж трансформатора 35 кВ 10-40 МВА, в лом без разборки</v>
          </cell>
        </row>
        <row r="603">
          <cell r="B603" t="str">
            <v>Демонтаж трансформатора 110 кВ 2,5-6,3 МВА, с консервацией</v>
          </cell>
        </row>
        <row r="604">
          <cell r="B604" t="str">
            <v>Демонтаж трансформатора 110 кВ 2,5-6,3 МВА, с использованием</v>
          </cell>
        </row>
        <row r="605">
          <cell r="B605" t="str">
            <v>Демонтаж трансформатора 110 кВ 2,5-6,3 МВА, в лом с разборкой</v>
          </cell>
        </row>
        <row r="606">
          <cell r="B606" t="str">
            <v>Демонтаж трансформатора 110 кВ 2,5-6,3 МВА, в лом без разборки</v>
          </cell>
        </row>
        <row r="607">
          <cell r="B607" t="str">
            <v>Демонтаж трансформатора 110 кВ 25-80 МВА, с консервацией</v>
          </cell>
        </row>
        <row r="608">
          <cell r="B608" t="str">
            <v>Демонтаж трансформатора 110 кВ 25-80 МВА, с использованием</v>
          </cell>
        </row>
        <row r="609">
          <cell r="B609" t="str">
            <v>Демонтаж трансформатора 110 кВ 25-80 МВА, в лом с разборкой</v>
          </cell>
        </row>
        <row r="610">
          <cell r="B610" t="str">
            <v>Демонтаж трансформатора 110 кВ 25-80 МВА, в лом без разборки</v>
          </cell>
        </row>
        <row r="611">
          <cell r="B611" t="str">
            <v>Демонтаж трансформатора 220 кВ 25-160 МВА, с консервацией</v>
          </cell>
        </row>
        <row r="612">
          <cell r="B612" t="str">
            <v>Демонтаж трансформатора 220 кВ 25-160 МВА, с использованием</v>
          </cell>
        </row>
        <row r="613">
          <cell r="B613" t="str">
            <v>Демонтаж трансформатора 220 кВ 25-160 МВА, в лом с разборкой</v>
          </cell>
        </row>
        <row r="614">
          <cell r="B614" t="str">
            <v>Демонтаж трансформатора 220 кВ 25-160 МВА, в лом без разборки</v>
          </cell>
        </row>
        <row r="615">
          <cell r="B615" t="str">
            <v>Демонтаж трансформатора 220 кВ 200-250 МВА, с консервацией</v>
          </cell>
        </row>
        <row r="616">
          <cell r="B616" t="str">
            <v>Демонтаж трансформатора 220 кВ 200-250 МВА, с использованием</v>
          </cell>
        </row>
        <row r="617">
          <cell r="B617" t="str">
            <v>Демонтаж трансформатора 220 кВ 200-250 МВА, в лом с разборкой</v>
          </cell>
        </row>
        <row r="618">
          <cell r="B618" t="str">
            <v>Демонтаж трансформатора 220 кВ 200-250 МВА, в лом без разборки</v>
          </cell>
        </row>
        <row r="619">
          <cell r="B619" t="str">
            <v>Демонтаж масляного выключателя 35 кВ, с консервацией</v>
          </cell>
        </row>
        <row r="620">
          <cell r="B620" t="str">
            <v>Демонтаж масляного выключателя 35 кВ, с использованием</v>
          </cell>
        </row>
        <row r="621">
          <cell r="B621" t="str">
            <v>Демонтаж масляного выключателя 35 кВ, в лом с разборкой</v>
          </cell>
        </row>
        <row r="622">
          <cell r="B622" t="str">
            <v>Демонтаж масляного выключателя 35 кВ, в лом без разборки</v>
          </cell>
        </row>
        <row r="623">
          <cell r="B623" t="str">
            <v>Демонтаж масляного выключателя 110 кВ, с консервацией</v>
          </cell>
        </row>
        <row r="624">
          <cell r="B624" t="str">
            <v>Демонтаж масляного выключателя 110 кВ, с использованием</v>
          </cell>
        </row>
        <row r="625">
          <cell r="B625" t="str">
            <v>Демонтаж масляного выключателя 110 кВ, в лом с разборкой</v>
          </cell>
        </row>
        <row r="626">
          <cell r="B626" t="str">
            <v>Демонтаж масляного выключателя 110 кВ, в лом без разборки</v>
          </cell>
        </row>
        <row r="627">
          <cell r="B627" t="str">
            <v>Демонтаж масляного выключателя 220 кВ, с консервацией</v>
          </cell>
        </row>
        <row r="628">
          <cell r="B628" t="str">
            <v>Демонтаж масляного выключателя 220 кВ, с использованием</v>
          </cell>
        </row>
        <row r="629">
          <cell r="B629" t="str">
            <v>Демонтаж масляного выключателя 220 кВ, в лом с разборкой</v>
          </cell>
        </row>
        <row r="630">
          <cell r="B630" t="str">
            <v>Демонтаж масляного выключателя 220 кВ, в лом без разборки</v>
          </cell>
        </row>
        <row r="631">
          <cell r="B631" t="str">
            <v>Демонтаж воздушного выключателя 220 кВ, с консервацией</v>
          </cell>
        </row>
        <row r="632">
          <cell r="B632" t="str">
            <v>Демонтаж воздушного выключателя 220 кВ, с использованием</v>
          </cell>
        </row>
        <row r="633">
          <cell r="B633" t="str">
            <v>Демонтаж воздушного выключателя 220 кВ, в лом с разборкой</v>
          </cell>
        </row>
        <row r="634">
          <cell r="B634" t="str">
            <v>Демонтаж воздушного выключателя 220 кВ, в лом без разборки</v>
          </cell>
        </row>
        <row r="635">
          <cell r="B635" t="str">
            <v>Демонтаж разъединителя 35 кВ, с консервацией</v>
          </cell>
        </row>
        <row r="636">
          <cell r="B636" t="str">
            <v>Демонтаж разъединителя 35 кВ, с использованием</v>
          </cell>
        </row>
        <row r="637">
          <cell r="B637" t="str">
            <v>Демонтаж разъединителя 35 кВ, в лом с разборкой</v>
          </cell>
        </row>
        <row r="638">
          <cell r="B638" t="str">
            <v>Демонтаж разъединителя 35 кВ, в лом без разборки</v>
          </cell>
        </row>
        <row r="639">
          <cell r="B639" t="str">
            <v>Демонтаж разъединителя 110 кВ, с консервацией</v>
          </cell>
        </row>
        <row r="640">
          <cell r="B640" t="str">
            <v>Демонтаж разъединителя 110 кВ, с использованием</v>
          </cell>
        </row>
        <row r="641">
          <cell r="B641" t="str">
            <v>Демонтаж разъединителя 110 кВ, в лом с разборкой</v>
          </cell>
        </row>
        <row r="642">
          <cell r="B642" t="str">
            <v>Демонтаж разъединителя 110 кВ, в лом без разборки</v>
          </cell>
        </row>
        <row r="643">
          <cell r="B643" t="str">
            <v>Демонтаж разъединителя 220 кВ, с консервацией</v>
          </cell>
        </row>
        <row r="644">
          <cell r="B644" t="str">
            <v>Демонтаж разъединителя 220 кВ, с использованием</v>
          </cell>
        </row>
        <row r="645">
          <cell r="B645" t="str">
            <v>Демонтаж разъединителя 220 кВ, в лом с разборкой</v>
          </cell>
        </row>
        <row r="646">
          <cell r="B646" t="str">
            <v>Демонтаж разъединителя 220 кВ, в лом без разборки</v>
          </cell>
        </row>
        <row r="647">
          <cell r="B647" t="str">
            <v>Демонтаж стальных опор под оборудование, с консервацией</v>
          </cell>
        </row>
        <row r="648">
          <cell r="B648" t="str">
            <v>Демонтаж стальных опор под оборудование, с использованием</v>
          </cell>
        </row>
        <row r="649">
          <cell r="B649" t="str">
            <v>Демонтаж стальных опор под оборудование, в лом с разборкой</v>
          </cell>
        </row>
        <row r="650">
          <cell r="B650" t="str">
            <v>Демонтаж стальных опор под оборудование, в лом без разборки</v>
          </cell>
        </row>
        <row r="653">
          <cell r="B653" t="str">
            <v>Демонтаж ограждения сетчатого</v>
          </cell>
        </row>
        <row r="654">
          <cell r="B654" t="str">
            <v>Демонтаж ограждения железобетонного</v>
          </cell>
        </row>
        <row r="655">
          <cell r="B655" t="str">
            <v>Разборка подъездного ж/д пути</v>
          </cell>
        </row>
        <row r="656">
          <cell r="B656" t="str">
            <v>Разборка ж/б лотков и каналов</v>
          </cell>
        </row>
        <row r="657">
          <cell r="B657" t="str">
            <v>Демонтаж кабеля в непроходных каналах</v>
          </cell>
        </row>
        <row r="658">
          <cell r="B658" t="str">
            <v>Демонтаж инженерных сетей</v>
          </cell>
        </row>
        <row r="659">
          <cell r="B659" t="str">
            <v>Разборка покрытия дорог и оснований</v>
          </cell>
        </row>
        <row r="660">
          <cell r="B660" t="str">
            <v>Демонтаж маслосборников и пожарных резервуаров до 100 м3</v>
          </cell>
        </row>
        <row r="661">
          <cell r="B661" t="str">
            <v>Демонтаж маслосборников и пожарных резервуаров свыше 100 м3</v>
          </cell>
        </row>
        <row r="662">
          <cell r="B662" t="str">
            <v>Поэлем. разборка зданий с коммуникациями и оборудованием</v>
          </cell>
        </row>
        <row r="663">
          <cell r="B663" t="str">
            <v>Поэлем. разборка зданий без коммуникаций и оборудования</v>
          </cell>
        </row>
        <row r="664">
          <cell r="B664" t="str">
            <v>Демонтаж блока синхронных компенсаторов</v>
          </cell>
        </row>
        <row r="665">
          <cell r="B665" t="str">
            <v>Демонтаж ж/б конструкций ОРУ</v>
          </cell>
        </row>
        <row r="666">
          <cell r="B666" t="str">
            <v>Демонтаж стальных конструкций порталов ОРУ</v>
          </cell>
        </row>
        <row r="669">
          <cell r="B669" t="str">
            <v>Мачтовые подстанции мощностью 25-250 кВА</v>
          </cell>
        </row>
        <row r="670">
          <cell r="B670" t="str">
            <v>КТП с тр-ром мощностью 25-630 кВА</v>
          </cell>
        </row>
        <row r="671">
          <cell r="B671" t="str">
            <v>КТП с двумя тр-рами мощностью 160-630 кВА</v>
          </cell>
        </row>
        <row r="672">
          <cell r="B672" t="str">
            <v>БКТП закрытого типа с двумя тр-рами мощностью 160-630 кВА</v>
          </cell>
        </row>
        <row r="673">
          <cell r="B673" t="str">
            <v>Распределительные пункты наружной установки</v>
          </cell>
        </row>
        <row r="674">
          <cell r="B674" t="str">
            <v>Распределительные пункты закрытого типа</v>
          </cell>
        </row>
        <row r="675">
          <cell r="B675" t="str">
            <v>Секционирующие пункты</v>
          </cell>
        </row>
        <row r="678">
          <cell r="B678" t="str">
            <v>ПС 35/6-10 кВ схема 35-4 блок линия-трансформатор</v>
          </cell>
        </row>
        <row r="679">
          <cell r="B679" t="str">
            <v>ПС 35/6-10 кВ схема 35-5 мостик с тремя выключателями</v>
          </cell>
        </row>
        <row r="680">
          <cell r="B680" t="str">
            <v>ПС 35/6-10 кВ сборные шины с 8 ячейками ВН</v>
          </cell>
        </row>
        <row r="681">
          <cell r="B681" t="str">
            <v>ПС 110/6-10 кВ схема 110-4 блок линия трансформатор</v>
          </cell>
        </row>
        <row r="682">
          <cell r="B682" t="str">
            <v>ПС 110/6-10 кВ схема 110-5 мостик с тремя выключателями</v>
          </cell>
        </row>
        <row r="683">
          <cell r="B683" t="str">
            <v>ПС 110/6-10 кВ сборные шины с 8 ячейками ВН</v>
          </cell>
        </row>
        <row r="684">
          <cell r="B684" t="str">
            <v>ПС 110/35/6-10 кВ схема 110-4 с 5 ячейками 35 кВ</v>
          </cell>
        </row>
        <row r="685">
          <cell r="B685" t="str">
            <v>ПС 110/35/6-10 кВ схема 110-5 мостик с 9 ячейками 35 кВ</v>
          </cell>
        </row>
        <row r="686">
          <cell r="B686" t="str">
            <v>ПС 110/35/6-10 кВ сборные шины с 9 ячейками 110 кВ и 9 ячейками 35 кВ</v>
          </cell>
        </row>
        <row r="687">
          <cell r="B687" t="str">
            <v>ПС 220/6-10 кВ схема 220-4 блок линия-трансформатор</v>
          </cell>
        </row>
        <row r="688">
          <cell r="B688" t="str">
            <v>ПС 220/6-10 кВ схема 220-5 мостик</v>
          </cell>
        </row>
        <row r="689">
          <cell r="B689" t="str">
            <v>ПС 220/6-10 кВ схема 220-7 четырехугольник</v>
          </cell>
        </row>
        <row r="690">
          <cell r="B690" t="str">
            <v>ПС 220/6-10 кВ сборные шины с 9 ячейками 220 кВ</v>
          </cell>
        </row>
        <row r="691">
          <cell r="B691" t="str">
            <v>ПС 220/35/6-10 кВ схема 220-4 блок с 10 ячейками 35 кВ</v>
          </cell>
        </row>
        <row r="692">
          <cell r="B692" t="str">
            <v>ПС 220/110/6-10 кВ схема 220-4 блок с 6 ячейками 110 кВ</v>
          </cell>
        </row>
        <row r="693">
          <cell r="B693" t="str">
            <v>ПС 220/110/6-10 кВ схема 220-5 мостик с 12 ячейками 110 кВ</v>
          </cell>
        </row>
        <row r="694">
          <cell r="B694" t="str">
            <v>ПС 220/110/6-10 кВ сборные шины с 9 ячейками 220 кВ и 8 ячейками 110 кВ</v>
          </cell>
        </row>
        <row r="695">
          <cell r="B695" t="str">
            <v>ПС 220/110/35/10 кВ сборные шины с 9х220 кв, 9Х110 кВ, 10х35 кВ, 4 тр-ра</v>
          </cell>
        </row>
      </sheetData>
      <sheetData sheetId="4" refreshError="1">
        <row r="5">
          <cell r="HH5" t="str">
            <v>I</v>
          </cell>
          <cell r="HI5" t="str">
            <v>II</v>
          </cell>
          <cell r="HJ5" t="str">
            <v>III</v>
          </cell>
          <cell r="HK5" t="str">
            <v>IV</v>
          </cell>
          <cell r="HL5" t="str">
            <v>V</v>
          </cell>
          <cell r="HM5" t="str">
            <v>VI</v>
          </cell>
          <cell r="HN5" t="str">
            <v>VII</v>
          </cell>
          <cell r="HO5" t="str">
            <v>VIII</v>
          </cell>
          <cell r="HP5" t="str">
            <v>IX</v>
          </cell>
          <cell r="HQ5" t="str">
            <v>X</v>
          </cell>
          <cell r="HR5" t="str">
            <v>XI</v>
          </cell>
          <cell r="HS5" t="str">
            <v>XII</v>
          </cell>
          <cell r="HT5" t="str">
            <v>XIII</v>
          </cell>
          <cell r="HU5" t="str">
            <v>XIV</v>
          </cell>
          <cell r="HV5" t="str">
            <v>XV</v>
          </cell>
          <cell r="HW5" t="str">
            <v>XVI</v>
          </cell>
          <cell r="HX5" t="str">
            <v>XVII</v>
          </cell>
          <cell r="HY5" t="str">
            <v>XVIII</v>
          </cell>
          <cell r="HZ5" t="str">
            <v>XIX</v>
          </cell>
          <cell r="IA5" t="str">
            <v>XX</v>
          </cell>
          <cell r="IB5" t="str">
            <v>XXI</v>
          </cell>
          <cell r="IC5" t="str">
            <v>XXII</v>
          </cell>
          <cell r="ID5" t="str">
            <v>XXIII</v>
          </cell>
          <cell r="IE5" t="str">
            <v>XXIV</v>
          </cell>
          <cell r="IF5" t="str">
            <v>XXV</v>
          </cell>
          <cell r="IG5" t="str">
            <v>XXVI</v>
          </cell>
          <cell r="IH5" t="str">
            <v>XXVII</v>
          </cell>
          <cell r="II5" t="str">
            <v>XXVIII</v>
          </cell>
          <cell r="IJ5" t="str">
            <v>XXIX</v>
          </cell>
          <cell r="IK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  <row r="100">
          <cell r="B100" t="str">
            <v>I кв. 2000 г.</v>
          </cell>
          <cell r="C100" t="str">
            <v>базисные цены</v>
          </cell>
          <cell r="E100">
            <v>1</v>
          </cell>
          <cell r="F100">
            <v>1</v>
          </cell>
          <cell r="G100">
            <v>1.0760000000000001</v>
          </cell>
          <cell r="I100">
            <v>1</v>
          </cell>
          <cell r="J100">
            <v>1</v>
          </cell>
          <cell r="K100">
            <v>1.052</v>
          </cell>
          <cell r="L100">
            <v>0</v>
          </cell>
          <cell r="M100">
            <v>1</v>
          </cell>
          <cell r="N100">
            <v>0.84</v>
          </cell>
          <cell r="O100">
            <v>0.79</v>
          </cell>
        </row>
        <row r="101">
          <cell r="B101" t="str">
            <v>II кв. 2000 г.</v>
          </cell>
          <cell r="C101" t="str">
            <v>инерполяция</v>
          </cell>
          <cell r="E101">
            <v>1.0549999999999999</v>
          </cell>
          <cell r="F101">
            <v>1.0549999999999999</v>
          </cell>
          <cell r="G101">
            <v>1.121</v>
          </cell>
          <cell r="I101">
            <v>1.1200000000000001</v>
          </cell>
          <cell r="J101">
            <v>1.1200000000000001</v>
          </cell>
          <cell r="K101">
            <v>1.121</v>
          </cell>
          <cell r="L101">
            <v>0</v>
          </cell>
          <cell r="M101">
            <v>1</v>
          </cell>
          <cell r="N101">
            <v>0.88</v>
          </cell>
          <cell r="O101">
            <v>0.84299999999999997</v>
          </cell>
        </row>
        <row r="102">
          <cell r="B102" t="str">
            <v>III кв. 2000 г.</v>
          </cell>
          <cell r="C102" t="str">
            <v>инерполяция</v>
          </cell>
          <cell r="E102">
            <v>1.111</v>
          </cell>
          <cell r="F102">
            <v>1.111</v>
          </cell>
          <cell r="G102">
            <v>1.165</v>
          </cell>
          <cell r="I102">
            <v>1.2400000000000002</v>
          </cell>
          <cell r="J102">
            <v>1.2400000000000002</v>
          </cell>
          <cell r="K102">
            <v>1.2190000000000001</v>
          </cell>
          <cell r="L102">
            <v>0</v>
          </cell>
          <cell r="M102">
            <v>1</v>
          </cell>
          <cell r="N102">
            <v>0.92</v>
          </cell>
          <cell r="O102">
            <v>0.89600000000000002</v>
          </cell>
        </row>
        <row r="103">
          <cell r="B103" t="str">
            <v>IV кв. 2000 г.</v>
          </cell>
          <cell r="C103" t="str">
            <v>инерполяция</v>
          </cell>
          <cell r="E103">
            <v>1.1659999999999999</v>
          </cell>
          <cell r="F103">
            <v>1.1659999999999999</v>
          </cell>
          <cell r="G103">
            <v>1.1970000000000001</v>
          </cell>
          <cell r="I103">
            <v>1.3600000000000003</v>
          </cell>
          <cell r="J103">
            <v>1.3600000000000003</v>
          </cell>
          <cell r="K103">
            <v>1.353</v>
          </cell>
          <cell r="L103">
            <v>0</v>
          </cell>
          <cell r="M103">
            <v>1</v>
          </cell>
          <cell r="N103">
            <v>0.96000000000000008</v>
          </cell>
          <cell r="O103">
            <v>0.94899999999999995</v>
          </cell>
        </row>
        <row r="104">
          <cell r="B104" t="str">
            <v>I кв. 2001 г.</v>
          </cell>
          <cell r="C104" t="str">
            <v>инерполяция</v>
          </cell>
          <cell r="E104">
            <v>1.222</v>
          </cell>
          <cell r="F104">
            <v>1.222</v>
          </cell>
          <cell r="G104">
            <v>1.252</v>
          </cell>
          <cell r="I104">
            <v>1.4800000000000004</v>
          </cell>
          <cell r="J104">
            <v>1.4800000000000004</v>
          </cell>
          <cell r="K104">
            <v>1.4630000000000001</v>
          </cell>
          <cell r="M104">
            <v>1</v>
          </cell>
          <cell r="N104">
            <v>1</v>
          </cell>
          <cell r="O104">
            <v>1</v>
          </cell>
        </row>
        <row r="105">
          <cell r="B105" t="str">
            <v>II кв. 2001 г.</v>
          </cell>
          <cell r="C105" t="str">
            <v>инерполяция</v>
          </cell>
          <cell r="E105">
            <v>1.2769999999999999</v>
          </cell>
          <cell r="F105">
            <v>1.2769999999999999</v>
          </cell>
          <cell r="G105">
            <v>1.2929999999999999</v>
          </cell>
          <cell r="I105">
            <v>1.6000000000000005</v>
          </cell>
          <cell r="J105">
            <v>1.6000000000000005</v>
          </cell>
          <cell r="K105">
            <v>1.504</v>
          </cell>
          <cell r="L105">
            <v>0</v>
          </cell>
          <cell r="M105">
            <v>1</v>
          </cell>
          <cell r="N105">
            <v>1.046</v>
          </cell>
          <cell r="O105">
            <v>1.0469999999999999</v>
          </cell>
        </row>
        <row r="106">
          <cell r="B106" t="str">
            <v>III кв. 2001 г.</v>
          </cell>
          <cell r="C106" t="str">
            <v>инерполяция</v>
          </cell>
          <cell r="E106">
            <v>1.333</v>
          </cell>
          <cell r="F106">
            <v>1.333</v>
          </cell>
          <cell r="G106">
            <v>1.325</v>
          </cell>
          <cell r="I106">
            <v>1.7200000000000006</v>
          </cell>
          <cell r="J106">
            <v>1.7200000000000006</v>
          </cell>
          <cell r="K106">
            <v>1.5389999999999999</v>
          </cell>
          <cell r="L106">
            <v>0</v>
          </cell>
          <cell r="M106">
            <v>1</v>
          </cell>
          <cell r="N106">
            <v>1.0920000000000001</v>
          </cell>
          <cell r="O106">
            <v>1.0940000000000001</v>
          </cell>
        </row>
        <row r="107">
          <cell r="B107" t="str">
            <v>IV кв. 2001 г.</v>
          </cell>
          <cell r="C107" t="str">
            <v>инерполяция</v>
          </cell>
          <cell r="E107">
            <v>1.3879999999999999</v>
          </cell>
          <cell r="F107">
            <v>1.3879999999999999</v>
          </cell>
          <cell r="G107">
            <v>1.3560000000000001</v>
          </cell>
          <cell r="I107">
            <v>1.8400000000000007</v>
          </cell>
          <cell r="J107">
            <v>1.8400000000000007</v>
          </cell>
          <cell r="K107">
            <v>1.603</v>
          </cell>
          <cell r="L107">
            <v>0</v>
          </cell>
          <cell r="M107">
            <v>1</v>
          </cell>
          <cell r="N107">
            <v>1.1380000000000001</v>
          </cell>
          <cell r="O107">
            <v>1.141</v>
          </cell>
        </row>
        <row r="108">
          <cell r="B108" t="str">
            <v>I кв. 2002 г.</v>
          </cell>
          <cell r="C108" t="str">
            <v>инерполяция</v>
          </cell>
          <cell r="E108">
            <v>1.444</v>
          </cell>
          <cell r="F108">
            <v>1.444</v>
          </cell>
          <cell r="G108">
            <v>1.407</v>
          </cell>
          <cell r="I108">
            <v>1.9600000000000009</v>
          </cell>
          <cell r="J108">
            <v>1.9600000000000009</v>
          </cell>
          <cell r="K108">
            <v>1.6759999999999999</v>
          </cell>
          <cell r="L108">
            <v>0</v>
          </cell>
          <cell r="M108">
            <v>1.1859999999999999</v>
          </cell>
          <cell r="N108">
            <v>1.1840000000000002</v>
          </cell>
          <cell r="O108">
            <v>1.1879999999999999</v>
          </cell>
        </row>
        <row r="109">
          <cell r="B109" t="str">
            <v>II кв. 2002 г.</v>
          </cell>
          <cell r="C109" t="str">
            <v>инерполяция</v>
          </cell>
          <cell r="E109">
            <v>1.4990000000000001</v>
          </cell>
          <cell r="F109">
            <v>1.4990000000000001</v>
          </cell>
          <cell r="G109">
            <v>1.431</v>
          </cell>
          <cell r="I109">
            <v>2.080000000000001</v>
          </cell>
          <cell r="J109">
            <v>2.080000000000001</v>
          </cell>
          <cell r="K109">
            <v>1.7430000000000001</v>
          </cell>
          <cell r="L109">
            <v>0</v>
          </cell>
          <cell r="M109">
            <v>1.1859999999999999</v>
          </cell>
          <cell r="N109">
            <v>1.2300000000000002</v>
          </cell>
          <cell r="O109">
            <v>1.2350000000000001</v>
          </cell>
        </row>
        <row r="110">
          <cell r="B110" t="str">
            <v>III кв. 2002 г.</v>
          </cell>
          <cell r="C110" t="str">
            <v>инерполяция</v>
          </cell>
          <cell r="E110">
            <v>1.5549999999999999</v>
          </cell>
          <cell r="F110">
            <v>1.5549999999999999</v>
          </cell>
          <cell r="G110">
            <v>1.45</v>
          </cell>
          <cell r="I110">
            <v>2.2000000000000011</v>
          </cell>
          <cell r="J110">
            <v>2.2000000000000011</v>
          </cell>
          <cell r="K110">
            <v>1.8</v>
          </cell>
          <cell r="L110">
            <v>0</v>
          </cell>
          <cell r="M110">
            <v>1.1859999999999999</v>
          </cell>
          <cell r="N110">
            <v>1.2760000000000002</v>
          </cell>
          <cell r="O110">
            <v>1.282</v>
          </cell>
        </row>
        <row r="111">
          <cell r="B111" t="str">
            <v>IV кв. 2002 г.</v>
          </cell>
          <cell r="C111" t="str">
            <v>инерполяция</v>
          </cell>
          <cell r="E111">
            <v>1.611</v>
          </cell>
          <cell r="F111">
            <v>1.611</v>
          </cell>
          <cell r="G111">
            <v>1.4730000000000001</v>
          </cell>
          <cell r="I111">
            <v>2.3200000000000012</v>
          </cell>
          <cell r="J111">
            <v>2.3200000000000012</v>
          </cell>
          <cell r="K111">
            <v>1.847</v>
          </cell>
          <cell r="L111">
            <v>0</v>
          </cell>
          <cell r="M111">
            <v>1.1859999999999999</v>
          </cell>
          <cell r="N111">
            <v>1.3220000000000003</v>
          </cell>
          <cell r="O111">
            <v>1.329</v>
          </cell>
        </row>
        <row r="112">
          <cell r="B112" t="str">
            <v>I кв. 2003 г.</v>
          </cell>
          <cell r="C112" t="str">
            <v>инерполяция</v>
          </cell>
          <cell r="E112">
            <v>1.6659999999999999</v>
          </cell>
          <cell r="F112">
            <v>1.6659999999999999</v>
          </cell>
          <cell r="G112">
            <v>1.508</v>
          </cell>
          <cell r="I112">
            <v>2.4400000000000013</v>
          </cell>
          <cell r="J112">
            <v>2.4400000000000013</v>
          </cell>
          <cell r="K112">
            <v>1.8879999999999999</v>
          </cell>
          <cell r="L112">
            <v>0</v>
          </cell>
          <cell r="M112">
            <v>1.365086</v>
          </cell>
          <cell r="N112">
            <v>1.3680000000000003</v>
          </cell>
          <cell r="O112">
            <v>1.3759999999999999</v>
          </cell>
        </row>
        <row r="113">
          <cell r="B113" t="str">
            <v>II кв. 2003 г.</v>
          </cell>
          <cell r="C113" t="str">
            <v>инерполяция</v>
          </cell>
          <cell r="E113">
            <v>1.7210000000000001</v>
          </cell>
          <cell r="F113">
            <v>1.7210000000000001</v>
          </cell>
          <cell r="G113">
            <v>1.5349999999999999</v>
          </cell>
          <cell r="I113">
            <v>2.5600000000000014</v>
          </cell>
          <cell r="J113">
            <v>2.5600000000000014</v>
          </cell>
          <cell r="K113">
            <v>1.968</v>
          </cell>
          <cell r="L113">
            <v>0</v>
          </cell>
          <cell r="M113">
            <v>1.365086</v>
          </cell>
          <cell r="N113">
            <v>1.4140000000000004</v>
          </cell>
          <cell r="O113">
            <v>1.423</v>
          </cell>
        </row>
        <row r="114">
          <cell r="B114" t="str">
            <v>III кв. 2003 г.</v>
          </cell>
          <cell r="C114" t="str">
            <v>инерполяция</v>
          </cell>
          <cell r="E114">
            <v>1.7769999999999999</v>
          </cell>
          <cell r="F114">
            <v>1.7769999999999999</v>
          </cell>
          <cell r="G114">
            <v>1.56</v>
          </cell>
          <cell r="I114">
            <v>2.6800000000000015</v>
          </cell>
          <cell r="J114">
            <v>2.6800000000000015</v>
          </cell>
          <cell r="K114">
            <v>2.0419999999999998</v>
          </cell>
          <cell r="L114">
            <v>0</v>
          </cell>
          <cell r="M114">
            <v>1.365086</v>
          </cell>
          <cell r="N114">
            <v>1.46</v>
          </cell>
          <cell r="O114">
            <v>1.47</v>
          </cell>
        </row>
        <row r="115">
          <cell r="B115" t="str">
            <v>IV кв. 2003 г.</v>
          </cell>
          <cell r="C115" t="str">
            <v>инерполяция</v>
          </cell>
          <cell r="E115">
            <v>1.833</v>
          </cell>
          <cell r="F115">
            <v>1.833</v>
          </cell>
          <cell r="G115">
            <v>1.5880000000000001</v>
          </cell>
          <cell r="I115">
            <v>2.8000000000000016</v>
          </cell>
          <cell r="J115">
            <v>2.8000000000000016</v>
          </cell>
          <cell r="K115">
            <v>2.0910000000000002</v>
          </cell>
          <cell r="L115">
            <v>0</v>
          </cell>
          <cell r="M115">
            <v>1.365086</v>
          </cell>
          <cell r="N115">
            <v>1.5</v>
          </cell>
          <cell r="O115">
            <v>1.5169999999999999</v>
          </cell>
        </row>
        <row r="116">
          <cell r="B116" t="str">
            <v>I кв. 2004 г.</v>
          </cell>
          <cell r="C116" t="str">
            <v>Госстрой 03.03.2004  № НК-1448/10</v>
          </cell>
          <cell r="E116">
            <v>1.8879999999999999</v>
          </cell>
          <cell r="F116">
            <v>1.8879999999999999</v>
          </cell>
          <cell r="G116">
            <v>1.619</v>
          </cell>
          <cell r="I116">
            <v>2.9200000000000017</v>
          </cell>
          <cell r="J116">
            <v>2.9200000000000017</v>
          </cell>
          <cell r="K116">
            <v>2.177</v>
          </cell>
          <cell r="M116">
            <v>1.5288963200000001</v>
          </cell>
          <cell r="N116">
            <v>1.54</v>
          </cell>
          <cell r="O116">
            <v>1.56</v>
          </cell>
        </row>
        <row r="117">
          <cell r="B117" t="str">
            <v>II кв. 2004 г.</v>
          </cell>
          <cell r="C117" t="str">
            <v>Госстрой 03.03.2004  № НК-1448/10</v>
          </cell>
          <cell r="E117">
            <v>1.944</v>
          </cell>
          <cell r="F117">
            <v>1.944</v>
          </cell>
          <cell r="G117">
            <v>1.6719999999999999</v>
          </cell>
          <cell r="I117">
            <v>3.0400000000000018</v>
          </cell>
          <cell r="J117">
            <v>3.0400000000000018</v>
          </cell>
          <cell r="K117">
            <v>2.2389999999999999</v>
          </cell>
          <cell r="M117">
            <v>1.5288963200000001</v>
          </cell>
          <cell r="N117">
            <v>1.6</v>
          </cell>
          <cell r="O117">
            <v>1.62</v>
          </cell>
        </row>
        <row r="118">
          <cell r="B118" t="str">
            <v>III кв. 2004 г.</v>
          </cell>
          <cell r="C118" t="str">
            <v>Госстрой 20.04.2004 г. N СК-2419/10</v>
          </cell>
          <cell r="E118">
            <v>1.9990000000000001</v>
          </cell>
          <cell r="F118">
            <v>1.9990000000000001</v>
          </cell>
          <cell r="G118">
            <v>1.7070000000000001</v>
          </cell>
          <cell r="I118">
            <v>3.1600000000000019</v>
          </cell>
          <cell r="J118">
            <v>3.1600000000000019</v>
          </cell>
          <cell r="K118">
            <v>2.3199999999999998</v>
          </cell>
          <cell r="M118">
            <v>1.5288963200000001</v>
          </cell>
          <cell r="N118">
            <v>1.64</v>
          </cell>
          <cell r="O118">
            <v>1.67</v>
          </cell>
        </row>
        <row r="119">
          <cell r="B119" t="str">
            <v>IV кв. 2004 г.</v>
          </cell>
          <cell r="C119" t="str">
            <v>Госстрой 20.04.2004 г. N СК-2419/10</v>
          </cell>
          <cell r="E119">
            <v>2.0550000000000002</v>
          </cell>
          <cell r="F119">
            <v>2.0550000000000002</v>
          </cell>
          <cell r="G119">
            <v>1.7390000000000001</v>
          </cell>
          <cell r="I119">
            <v>3.280000000000002</v>
          </cell>
          <cell r="J119">
            <v>3.280000000000002</v>
          </cell>
          <cell r="K119">
            <v>2.419</v>
          </cell>
          <cell r="M119">
            <v>1.5288963200000001</v>
          </cell>
          <cell r="N119">
            <v>1.68</v>
          </cell>
          <cell r="O119">
            <v>1.71</v>
          </cell>
        </row>
        <row r="120">
          <cell r="B120" t="str">
            <v>I кв. 2005 г.</v>
          </cell>
          <cell r="C120" t="str">
            <v xml:space="preserve">Минрегион 25.02.2005       № 645-ВГ/70  </v>
          </cell>
          <cell r="E120">
            <v>2.11</v>
          </cell>
          <cell r="F120">
            <v>2.11</v>
          </cell>
          <cell r="G120">
            <v>1.792</v>
          </cell>
          <cell r="I120">
            <v>3.4000000000000021</v>
          </cell>
          <cell r="J120">
            <v>3.4000000000000021</v>
          </cell>
          <cell r="K120">
            <v>2.48</v>
          </cell>
          <cell r="M120">
            <v>1.70777718944</v>
          </cell>
          <cell r="N120">
            <v>1.73</v>
          </cell>
          <cell r="O120">
            <v>1.76</v>
          </cell>
        </row>
        <row r="121">
          <cell r="B121" t="str">
            <v>II кв. 2005 г.</v>
          </cell>
          <cell r="C121" t="str">
            <v>Минрегион 27.05.2005 г. N 2585-МП/70</v>
          </cell>
          <cell r="E121">
            <v>2.1659999999999999</v>
          </cell>
          <cell r="F121">
            <v>2.1659999999999999</v>
          </cell>
          <cell r="G121">
            <v>1.8280000000000001</v>
          </cell>
          <cell r="I121">
            <v>3.5200000000000022</v>
          </cell>
          <cell r="J121">
            <v>3.5200000000000022</v>
          </cell>
          <cell r="K121">
            <v>2.5430000000000001</v>
          </cell>
          <cell r="M121">
            <v>1.70777718944</v>
          </cell>
          <cell r="N121">
            <v>1.81</v>
          </cell>
          <cell r="O121">
            <v>1.84</v>
          </cell>
        </row>
        <row r="122">
          <cell r="B122" t="str">
            <v>III кв. 2005 г.</v>
          </cell>
          <cell r="C122" t="str">
            <v xml:space="preserve">Минрегион 25.07.2005 № 4079-ВА/70 </v>
          </cell>
          <cell r="E122">
            <v>2.2210000000000001</v>
          </cell>
          <cell r="F122">
            <v>2.2210000000000001</v>
          </cell>
          <cell r="G122">
            <v>1.861</v>
          </cell>
          <cell r="I122">
            <v>3.6400000000000023</v>
          </cell>
          <cell r="J122">
            <v>3.6400000000000023</v>
          </cell>
          <cell r="K122">
            <v>2.6040000000000001</v>
          </cell>
          <cell r="M122">
            <v>1.70777718944</v>
          </cell>
          <cell r="N122">
            <v>1.87</v>
          </cell>
          <cell r="O122">
            <v>1.91</v>
          </cell>
        </row>
        <row r="123">
          <cell r="B123" t="str">
            <v>IV кв. 2005 г.</v>
          </cell>
          <cell r="C123" t="str">
            <v>Росстрой 10.11.2005   № СК-4713/02</v>
          </cell>
          <cell r="E123">
            <v>2.2770000000000001</v>
          </cell>
          <cell r="F123">
            <v>2.2770000000000001</v>
          </cell>
          <cell r="G123">
            <v>1.8819999999999999</v>
          </cell>
          <cell r="I123">
            <v>3.7600000000000025</v>
          </cell>
          <cell r="J123">
            <v>3.7600000000000025</v>
          </cell>
          <cell r="K123">
            <v>2.67</v>
          </cell>
          <cell r="M123">
            <v>1.70777718944</v>
          </cell>
          <cell r="N123">
            <v>1.93</v>
          </cell>
          <cell r="O123">
            <v>1.99</v>
          </cell>
        </row>
        <row r="124">
          <cell r="B124" t="str">
            <v>I кв. 2006 г.</v>
          </cell>
          <cell r="C124" t="str">
            <v>Росстрой 08.02.2006 г. N СК-426/02</v>
          </cell>
          <cell r="E124">
            <v>2.3319999999999999</v>
          </cell>
          <cell r="F124">
            <v>2.3319999999999999</v>
          </cell>
          <cell r="G124">
            <v>1.925</v>
          </cell>
          <cell r="I124">
            <v>3.8800000000000026</v>
          </cell>
          <cell r="J124">
            <v>3.8800000000000026</v>
          </cell>
          <cell r="K124">
            <v>2.726</v>
          </cell>
          <cell r="M124">
            <v>1.89392490308896</v>
          </cell>
          <cell r="N124">
            <v>1.99</v>
          </cell>
          <cell r="O124">
            <v>2.04</v>
          </cell>
        </row>
        <row r="125">
          <cell r="B125" t="str">
            <v>II кв. 2006 г.</v>
          </cell>
          <cell r="C125" t="str">
            <v>Росстрой 21.04.2006 г. N СК-1523/02</v>
          </cell>
          <cell r="E125">
            <v>2.3879999999999999</v>
          </cell>
          <cell r="F125">
            <v>2.3879999999999999</v>
          </cell>
          <cell r="G125">
            <v>1.9610000000000001</v>
          </cell>
          <cell r="I125">
            <v>4.0000000000000027</v>
          </cell>
          <cell r="J125">
            <v>4.0000000000000027</v>
          </cell>
          <cell r="K125">
            <v>2.7829999999999999</v>
          </cell>
          <cell r="M125">
            <v>1.89392490308896</v>
          </cell>
          <cell r="N125">
            <v>2.08</v>
          </cell>
          <cell r="O125">
            <v>2.14</v>
          </cell>
        </row>
        <row r="126">
          <cell r="B126" t="str">
            <v>III кв. 2006 г.</v>
          </cell>
          <cell r="C126" t="str">
            <v>Росстрой 10.07.2006г.   СК-2842/02</v>
          </cell>
          <cell r="E126">
            <v>2.4430000000000001</v>
          </cell>
          <cell r="F126">
            <v>2.4430000000000001</v>
          </cell>
          <cell r="G126">
            <v>1.99</v>
          </cell>
          <cell r="I126">
            <v>4.1200000000000028</v>
          </cell>
          <cell r="J126">
            <v>4.1200000000000028</v>
          </cell>
          <cell r="K126">
            <v>2.8929999999999998</v>
          </cell>
          <cell r="M126">
            <v>1.89392490308896</v>
          </cell>
          <cell r="N126">
            <v>2.13</v>
          </cell>
          <cell r="O126">
            <v>2.19</v>
          </cell>
        </row>
        <row r="127">
          <cell r="B127" t="str">
            <v>IV кв. 2006 г.</v>
          </cell>
          <cell r="C127" t="str">
            <v>Росстрой 12.10.2006   № СК-4312/02</v>
          </cell>
          <cell r="E127">
            <v>2.4990000000000001</v>
          </cell>
          <cell r="F127">
            <v>2.4990000000000001</v>
          </cell>
          <cell r="G127">
            <v>2.0249999999999999</v>
          </cell>
          <cell r="I127">
            <v>4.2400000000000029</v>
          </cell>
          <cell r="J127">
            <v>4.2400000000000029</v>
          </cell>
          <cell r="K127">
            <v>3.0459999999999998</v>
          </cell>
          <cell r="M127">
            <v>1.89392490308896</v>
          </cell>
          <cell r="N127">
            <v>2.16</v>
          </cell>
          <cell r="O127">
            <v>2.2400000000000002</v>
          </cell>
        </row>
        <row r="128">
          <cell r="B128" t="str">
            <v>I кв. 2007 г.</v>
          </cell>
          <cell r="C128" t="str">
            <v>Росстрой 23.01.2007 г. N СК-185/02</v>
          </cell>
          <cell r="E128">
            <v>2.5539999999999998</v>
          </cell>
          <cell r="F128">
            <v>2.5539999999999998</v>
          </cell>
          <cell r="G128">
            <v>2.085</v>
          </cell>
          <cell r="I128">
            <v>4.360000000000003</v>
          </cell>
          <cell r="J128">
            <v>4.360000000000003</v>
          </cell>
          <cell r="K128">
            <v>3.1680000000000001</v>
          </cell>
          <cell r="M128">
            <v>2.0643781443669664</v>
          </cell>
          <cell r="N128">
            <v>2.19</v>
          </cell>
          <cell r="O128">
            <v>2.2799999999999998</v>
          </cell>
        </row>
        <row r="129">
          <cell r="B129" t="str">
            <v>II кв. 2007 г.</v>
          </cell>
          <cell r="C129" t="str">
            <v>Росстрой 09.04.2007 г. N СК-1395/02</v>
          </cell>
          <cell r="E129">
            <v>2.61</v>
          </cell>
          <cell r="F129">
            <v>2.61</v>
          </cell>
          <cell r="G129">
            <v>2.14</v>
          </cell>
          <cell r="I129">
            <v>4.4800000000000031</v>
          </cell>
          <cell r="J129">
            <v>4.4800000000000031</v>
          </cell>
          <cell r="K129">
            <v>3.2829999999999999</v>
          </cell>
          <cell r="M129">
            <v>2.0643781443669664</v>
          </cell>
          <cell r="N129">
            <v>2.23</v>
          </cell>
          <cell r="O129">
            <v>2.3199999999999998</v>
          </cell>
        </row>
        <row r="130">
          <cell r="B130" t="str">
            <v>III кв. 2007 г.</v>
          </cell>
          <cell r="C130" t="str">
            <v>Росстрой 24.07.2007 г. N ВК-2778/02</v>
          </cell>
          <cell r="E130">
            <v>2.665</v>
          </cell>
          <cell r="F130">
            <v>2.665</v>
          </cell>
          <cell r="G130">
            <v>2.194</v>
          </cell>
          <cell r="I130">
            <v>4.6000000000000032</v>
          </cell>
          <cell r="J130">
            <v>4.6000000000000032</v>
          </cell>
          <cell r="K130">
            <v>3.45</v>
          </cell>
          <cell r="M130">
            <v>2.0643781443669664</v>
          </cell>
          <cell r="N130">
            <v>2.27</v>
          </cell>
          <cell r="O130">
            <v>2.36</v>
          </cell>
        </row>
        <row r="131">
          <cell r="B131" t="str">
            <v>IV кв. 2007 г.</v>
          </cell>
          <cell r="C131" t="str">
            <v>Росстрой 10.10.2007 г. N СК-3752/02</v>
          </cell>
          <cell r="E131">
            <v>2.7210000000000001</v>
          </cell>
          <cell r="F131">
            <v>2.7210000000000001</v>
          </cell>
          <cell r="G131">
            <v>2.2509999999999999</v>
          </cell>
          <cell r="I131">
            <v>4.7200000000000033</v>
          </cell>
          <cell r="J131">
            <v>4.7200000000000033</v>
          </cell>
          <cell r="K131">
            <v>3.6539999999999999</v>
          </cell>
          <cell r="M131">
            <v>2.0643781443669664</v>
          </cell>
          <cell r="N131">
            <v>2.39</v>
          </cell>
          <cell r="O131">
            <v>2.46</v>
          </cell>
        </row>
        <row r="132">
          <cell r="B132" t="str">
            <v>I кв. 2008 г.</v>
          </cell>
          <cell r="C132" t="str">
            <v>Росстрой 16.01.2008     № ВБ-82/02</v>
          </cell>
          <cell r="E132">
            <v>2.7759999999999998</v>
          </cell>
          <cell r="F132">
            <v>2.7759999999999998</v>
          </cell>
          <cell r="G132">
            <v>2.351</v>
          </cell>
          <cell r="I132">
            <v>4.8400000000000034</v>
          </cell>
          <cell r="J132">
            <v>4.8400000000000034</v>
          </cell>
          <cell r="K132">
            <v>3.84</v>
          </cell>
          <cell r="M132">
            <v>2.3100391435466356</v>
          </cell>
          <cell r="N132">
            <v>2.48</v>
          </cell>
          <cell r="O132">
            <v>2.54</v>
          </cell>
        </row>
        <row r="133">
          <cell r="B133" t="str">
            <v>II кв. 2008 г.</v>
          </cell>
          <cell r="C133" t="str">
            <v>Росстрой 04.04.2008 № ВБ-1305-02</v>
          </cell>
          <cell r="E133">
            <v>2.831</v>
          </cell>
          <cell r="F133">
            <v>2.831</v>
          </cell>
          <cell r="G133">
            <v>2.4340000000000002</v>
          </cell>
          <cell r="I133">
            <v>4.9600000000000035</v>
          </cell>
          <cell r="J133">
            <v>4.9600000000000035</v>
          </cell>
          <cell r="K133">
            <v>3.976</v>
          </cell>
          <cell r="M133">
            <v>2.3100391435466356</v>
          </cell>
          <cell r="N133">
            <v>2.58</v>
          </cell>
          <cell r="O133">
            <v>2.64</v>
          </cell>
        </row>
        <row r="134">
          <cell r="B134" t="str">
            <v>III кв. 2008 г.</v>
          </cell>
          <cell r="C134" t="str">
            <v>Минрегион 09.07.2008 г. N 16568-СК/08</v>
          </cell>
          <cell r="E134">
            <v>2.89</v>
          </cell>
          <cell r="F134">
            <v>2.89</v>
          </cell>
          <cell r="G134">
            <v>2.548</v>
          </cell>
          <cell r="I134">
            <v>5.08</v>
          </cell>
          <cell r="J134">
            <v>5.08</v>
          </cell>
          <cell r="K134">
            <v>4.1660000000000004</v>
          </cell>
          <cell r="M134">
            <v>2.3100391435466356</v>
          </cell>
          <cell r="N134">
            <v>2.69</v>
          </cell>
          <cell r="O134">
            <v>2.75</v>
          </cell>
        </row>
        <row r="135">
          <cell r="B135" t="str">
            <v>IV кв. 2008 г.</v>
          </cell>
          <cell r="C135" t="str">
            <v>Минрегион 14.10.2008 № 26064-СК/08</v>
          </cell>
          <cell r="E135">
            <v>2.92</v>
          </cell>
          <cell r="F135">
            <v>2.92</v>
          </cell>
          <cell r="G135">
            <v>2.601</v>
          </cell>
          <cell r="I135">
            <v>5.14</v>
          </cell>
          <cell r="J135">
            <v>5.14</v>
          </cell>
          <cell r="K135">
            <v>4.3170000000000002</v>
          </cell>
          <cell r="M135">
            <v>2.3100391435466356</v>
          </cell>
          <cell r="N135">
            <v>2.76</v>
          </cell>
          <cell r="O135">
            <v>2.83</v>
          </cell>
        </row>
        <row r="136">
          <cell r="B136" t="str">
            <v>I кв. 2009 г.</v>
          </cell>
          <cell r="C136" t="str">
            <v>Минрегион 12.02.2009 № 3652-СК/08</v>
          </cell>
          <cell r="E136">
            <v>3.07</v>
          </cell>
          <cell r="F136">
            <v>3.07</v>
          </cell>
          <cell r="G136">
            <v>2.65</v>
          </cell>
          <cell r="I136">
            <v>5.47</v>
          </cell>
          <cell r="J136">
            <v>5.47</v>
          </cell>
          <cell r="K136">
            <v>4.3140000000000001</v>
          </cell>
          <cell r="M136">
            <v>2.6172743496383384</v>
          </cell>
          <cell r="N136">
            <v>2.83</v>
          </cell>
          <cell r="O136">
            <v>2.9</v>
          </cell>
        </row>
        <row r="137">
          <cell r="B137" t="str">
            <v>II кв. 2009 г.</v>
          </cell>
          <cell r="C137" t="str">
            <v>Минрегион 09.04.2009 г. N 10217-СК/08</v>
          </cell>
          <cell r="E137">
            <v>3.01</v>
          </cell>
          <cell r="F137">
            <v>3.01</v>
          </cell>
          <cell r="G137">
            <v>2.665</v>
          </cell>
          <cell r="I137">
            <v>5.44</v>
          </cell>
          <cell r="J137">
            <v>5.44</v>
          </cell>
          <cell r="K137">
            <v>4.2789999999999999</v>
          </cell>
          <cell r="M137">
            <v>2.6172743496383384</v>
          </cell>
          <cell r="N137">
            <v>2.97</v>
          </cell>
          <cell r="O137">
            <v>3.03</v>
          </cell>
        </row>
        <row r="138">
          <cell r="B138" t="str">
            <v>III кв. 2009 г.</v>
          </cell>
          <cell r="C138" t="str">
            <v>Минрегион 13.07.2009 г. N 21713-СК/08</v>
          </cell>
          <cell r="E138">
            <v>3.12</v>
          </cell>
          <cell r="F138">
            <v>3.12</v>
          </cell>
          <cell r="G138">
            <v>2.6760000000000002</v>
          </cell>
          <cell r="I138">
            <v>5.6</v>
          </cell>
          <cell r="J138">
            <v>5.6</v>
          </cell>
          <cell r="K138">
            <v>4.3559999999999999</v>
          </cell>
          <cell r="M138">
            <v>2.6172743496383384</v>
          </cell>
          <cell r="N138">
            <v>3.03</v>
          </cell>
          <cell r="O138">
            <v>3.09</v>
          </cell>
        </row>
        <row r="139">
          <cell r="B139" t="str">
            <v>IV кв. 2009 г.</v>
          </cell>
          <cell r="C139" t="str">
            <v xml:space="preserve">Минрегион 13.10.2009 г. N 33498-СК/08 </v>
          </cell>
          <cell r="E139">
            <v>3.16</v>
          </cell>
          <cell r="F139">
            <v>3.16</v>
          </cell>
          <cell r="G139">
            <v>2.6789999999999998</v>
          </cell>
          <cell r="I139">
            <v>5.69</v>
          </cell>
          <cell r="J139">
            <v>5.69</v>
          </cell>
          <cell r="K139">
            <v>4.3689999999999998</v>
          </cell>
          <cell r="M139">
            <v>2.6172743496383384</v>
          </cell>
          <cell r="N139">
            <v>3.08</v>
          </cell>
          <cell r="O139">
            <v>3.14</v>
          </cell>
        </row>
        <row r="140">
          <cell r="B140" t="str">
            <v>I кв. 2010 г.</v>
          </cell>
          <cell r="C140" t="str">
            <v>Минрегион 20.01.2010 г. N 1289-СК/08</v>
          </cell>
          <cell r="E140">
            <v>3.15</v>
          </cell>
          <cell r="F140">
            <v>3.15</v>
          </cell>
          <cell r="G140">
            <v>2.7109999999999999</v>
          </cell>
          <cell r="I140">
            <v>5.8</v>
          </cell>
          <cell r="J140">
            <v>5.8</v>
          </cell>
          <cell r="K140">
            <v>4.4660000000000002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 кв. 2010 г.</v>
          </cell>
          <cell r="C141" t="str">
            <v>Минрегион 26.05.2010 г. N 22030-ВТ/08</v>
          </cell>
          <cell r="E141">
            <v>3.14</v>
          </cell>
          <cell r="F141">
            <v>3.14</v>
          </cell>
          <cell r="G141">
            <v>2.7629999999999999</v>
          </cell>
          <cell r="I141">
            <v>5.77</v>
          </cell>
          <cell r="J141">
            <v>5.77</v>
          </cell>
          <cell r="M141">
            <v>2.8475944924065124</v>
          </cell>
          <cell r="N141">
            <v>3.05</v>
          </cell>
          <cell r="O141">
            <v>3.11</v>
          </cell>
        </row>
        <row r="142">
          <cell r="B142" t="str">
            <v>III кв. 2010 г.</v>
          </cell>
          <cell r="C142" t="str">
            <v>Минрегион 26.07.2010 г. N 28203-кк/08</v>
          </cell>
          <cell r="E142">
            <v>3.27</v>
          </cell>
          <cell r="F142">
            <v>3.27</v>
          </cell>
          <cell r="G142">
            <v>2.806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IV кв. 2010 г.</v>
          </cell>
          <cell r="C143" t="str">
            <v>Минрегион 18.11.2010 № 39160-КК/08</v>
          </cell>
          <cell r="E143">
            <v>3.27</v>
          </cell>
          <cell r="F143">
            <v>3.27</v>
          </cell>
          <cell r="G143">
            <v>2.8370000000000002</v>
          </cell>
          <cell r="I143">
            <v>6.03</v>
          </cell>
          <cell r="J143">
            <v>6.03</v>
          </cell>
          <cell r="M143">
            <v>2.8475944924065124</v>
          </cell>
          <cell r="N143">
            <v>3.13</v>
          </cell>
          <cell r="O143">
            <v>3.19</v>
          </cell>
        </row>
        <row r="144">
          <cell r="B144" t="str">
            <v>I кв. 2011 г.</v>
          </cell>
          <cell r="C144" t="str">
            <v>Минрегион 02.03.2011 № 4511-КК/08</v>
          </cell>
          <cell r="E144">
            <v>3.27</v>
          </cell>
          <cell r="F144">
            <v>3.27</v>
          </cell>
          <cell r="G144">
            <v>2.9359999999999999</v>
          </cell>
          <cell r="I144">
            <v>6.03</v>
          </cell>
          <cell r="J144">
            <v>6.03</v>
          </cell>
          <cell r="M144">
            <v>3.0981828077382856</v>
          </cell>
          <cell r="N144">
            <v>3.13</v>
          </cell>
          <cell r="O144">
            <v>3.19</v>
          </cell>
        </row>
        <row r="145">
          <cell r="B145" t="str">
            <v>II кв. 2011 г.</v>
          </cell>
          <cell r="C145" t="str">
            <v>Минрегион 09.06.2011 № 15076-КК/08</v>
          </cell>
          <cell r="E145">
            <v>3.38</v>
          </cell>
          <cell r="F145">
            <v>3.38</v>
          </cell>
          <cell r="G145">
            <v>2.952</v>
          </cell>
          <cell r="I145">
            <v>6.65</v>
          </cell>
          <cell r="J145">
            <v>6.65</v>
          </cell>
          <cell r="M145">
            <v>3.0981828077382856</v>
          </cell>
          <cell r="N145">
            <v>3.19</v>
          </cell>
          <cell r="O145">
            <v>3.25</v>
          </cell>
        </row>
        <row r="146">
          <cell r="B146" t="str">
            <v>III кв. 2011 г.</v>
          </cell>
          <cell r="C146" t="str">
            <v>Минрегион 15.07.2011 № 18769-АП/08</v>
          </cell>
          <cell r="E146">
            <v>3.48</v>
          </cell>
          <cell r="F146">
            <v>3.48</v>
          </cell>
          <cell r="G146">
            <v>2.9710000000000001</v>
          </cell>
          <cell r="I146">
            <v>6.82</v>
          </cell>
          <cell r="J146">
            <v>6.82</v>
          </cell>
          <cell r="M146">
            <v>3.0981828077382856</v>
          </cell>
          <cell r="N146">
            <v>3.27</v>
          </cell>
          <cell r="O146">
            <v>3.34</v>
          </cell>
        </row>
        <row r="147">
          <cell r="B147" t="str">
            <v>IV кв. 2011 г.</v>
          </cell>
          <cell r="C147" t="str">
            <v>Минрегион 07.11.2011 № 30394-ИП/07</v>
          </cell>
          <cell r="E147">
            <v>3.55</v>
          </cell>
          <cell r="F147">
            <v>3.55</v>
          </cell>
          <cell r="G147">
            <v>2.996</v>
          </cell>
          <cell r="I147">
            <v>6.95</v>
          </cell>
          <cell r="J147">
            <v>6.95</v>
          </cell>
          <cell r="M147">
            <v>3.0981828077382856</v>
          </cell>
          <cell r="N147">
            <v>3.31</v>
          </cell>
          <cell r="O147">
            <v>3.38</v>
          </cell>
        </row>
        <row r="148">
          <cell r="B148" t="str">
            <v>I кв. 2012 г.</v>
          </cell>
          <cell r="C148" t="str">
            <v>Минрегион 28.01.2012 № 4122-ИП/08</v>
          </cell>
          <cell r="E148">
            <v>3.58</v>
          </cell>
          <cell r="F148">
            <v>3.58</v>
          </cell>
          <cell r="G148">
            <v>3.0270000000000001</v>
          </cell>
          <cell r="I148">
            <v>7.06</v>
          </cell>
          <cell r="J148">
            <v>7.06</v>
          </cell>
          <cell r="M148">
            <v>3.2871719590103208</v>
          </cell>
          <cell r="N148">
            <v>3.35</v>
          </cell>
          <cell r="O148">
            <v>3.42</v>
          </cell>
        </row>
        <row r="149">
          <cell r="B149" t="str">
            <v>II кв. 2012 г.</v>
          </cell>
          <cell r="C149" t="str">
            <v>Минрегион 04.05.2012 № 10837-ИП/08</v>
          </cell>
          <cell r="E149">
            <v>3.66</v>
          </cell>
          <cell r="F149">
            <v>3.66</v>
          </cell>
          <cell r="G149">
            <v>3.069</v>
          </cell>
          <cell r="I149">
            <v>7.21</v>
          </cell>
          <cell r="J149">
            <v>7.21</v>
          </cell>
          <cell r="M149">
            <v>3.2871719590103208</v>
          </cell>
          <cell r="N149">
            <v>3.42</v>
          </cell>
          <cell r="O149">
            <v>3.49</v>
          </cell>
        </row>
        <row r="150">
          <cell r="B150" t="str">
            <v>III кв. 2012 г.</v>
          </cell>
          <cell r="C150" t="str">
            <v>Минрегион 03.09.2012 № 23167-АП/08</v>
          </cell>
          <cell r="E150">
            <v>3.74</v>
          </cell>
          <cell r="F150">
            <v>3.74</v>
          </cell>
          <cell r="G150">
            <v>3.101</v>
          </cell>
          <cell r="I150">
            <v>7.38</v>
          </cell>
          <cell r="J150">
            <v>7.38</v>
          </cell>
          <cell r="M150">
            <v>3.2871719590103208</v>
          </cell>
          <cell r="N150">
            <v>3.46</v>
          </cell>
          <cell r="O150">
            <v>3.53</v>
          </cell>
        </row>
        <row r="151">
          <cell r="B151" t="str">
            <v>IV кв. 2012 г.</v>
          </cell>
          <cell r="C151" t="str">
            <v>Госстрой 03.12.2012 № 2836-ИП/12</v>
          </cell>
          <cell r="E151">
            <v>3.82</v>
          </cell>
          <cell r="F151">
            <v>3.82</v>
          </cell>
          <cell r="G151">
            <v>3.1150000000000002</v>
          </cell>
          <cell r="I151">
            <v>7.53</v>
          </cell>
          <cell r="J151">
            <v>7.53</v>
          </cell>
          <cell r="M151">
            <v>3.2871719590103208</v>
          </cell>
          <cell r="N151">
            <v>3.53</v>
          </cell>
          <cell r="O151">
            <v>3.59</v>
          </cell>
        </row>
        <row r="152">
          <cell r="B152" t="str">
            <v>I кв. 2013 г.</v>
          </cell>
          <cell r="C152" t="str">
            <v>Минрегион 12.02.2013 № 1951-ВТ/10</v>
          </cell>
          <cell r="E152">
            <v>3.86</v>
          </cell>
          <cell r="F152">
            <v>3.86</v>
          </cell>
          <cell r="G152">
            <v>3.16</v>
          </cell>
          <cell r="I152">
            <v>7.61</v>
          </cell>
          <cell r="J152">
            <v>7.61</v>
          </cell>
          <cell r="K152">
            <v>0</v>
          </cell>
          <cell r="L152">
            <v>0</v>
          </cell>
          <cell r="M152">
            <v>3.5041253083050021</v>
          </cell>
          <cell r="N152">
            <v>3.58</v>
          </cell>
          <cell r="O152">
            <v>3.64</v>
          </cell>
        </row>
        <row r="153">
          <cell r="B153" t="str">
            <v>II кв. 2013 г.</v>
          </cell>
          <cell r="C153" t="str">
            <v>Минрегион 07.06.2013 № 9912-СД/10</v>
          </cell>
          <cell r="E153">
            <v>3.9</v>
          </cell>
          <cell r="F153">
            <v>3.9</v>
          </cell>
          <cell r="G153">
            <v>3.1859999999999999</v>
          </cell>
          <cell r="I153">
            <v>7.66</v>
          </cell>
          <cell r="J153">
            <v>7.66</v>
          </cell>
          <cell r="K153">
            <v>0</v>
          </cell>
          <cell r="L153">
            <v>0</v>
          </cell>
          <cell r="M153">
            <v>3.5041253083050021</v>
          </cell>
          <cell r="N153">
            <v>3.6</v>
          </cell>
          <cell r="O153">
            <v>3.66</v>
          </cell>
        </row>
        <row r="154">
          <cell r="B154" t="str">
            <v>III кв. 2013 г.</v>
          </cell>
          <cell r="C154" t="str">
            <v>Минрегион 29.07.2013 № 13478-СД/10</v>
          </cell>
          <cell r="E154">
            <v>3.94</v>
          </cell>
          <cell r="F154">
            <v>3.94</v>
          </cell>
          <cell r="G154">
            <v>3.2280000000000002</v>
          </cell>
          <cell r="I154">
            <v>7.74</v>
          </cell>
          <cell r="J154">
            <v>7.74</v>
          </cell>
          <cell r="K154">
            <v>0</v>
          </cell>
          <cell r="L154">
            <v>0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IV кв. 2013 г.</v>
          </cell>
          <cell r="C155" t="str">
            <v>Минрегион 12.11.2013 № 21331-СД/10</v>
          </cell>
          <cell r="E155">
            <v>3.94</v>
          </cell>
          <cell r="F155">
            <v>3.94</v>
          </cell>
          <cell r="G155">
            <v>3.2189999999999999</v>
          </cell>
          <cell r="I155">
            <v>7.74</v>
          </cell>
          <cell r="J155">
            <v>7.74</v>
          </cell>
          <cell r="K155">
            <v>0</v>
          </cell>
          <cell r="L155">
            <v>0</v>
          </cell>
          <cell r="M155">
            <v>3.5041253083050021</v>
          </cell>
          <cell r="N155">
            <v>3.64</v>
          </cell>
          <cell r="O155">
            <v>3.7</v>
          </cell>
        </row>
        <row r="156">
          <cell r="B156" t="str">
            <v>I кв. 2014 г.</v>
          </cell>
          <cell r="C156" t="str">
            <v>Минстрой 28.02.2014 № 3085-ЕС/08</v>
          </cell>
          <cell r="E156">
            <v>3.94</v>
          </cell>
          <cell r="F156">
            <v>3.94</v>
          </cell>
          <cell r="G156">
            <v>3.222</v>
          </cell>
          <cell r="H156">
            <v>0</v>
          </cell>
          <cell r="I156">
            <v>7.74</v>
          </cell>
          <cell r="J156">
            <v>7.74</v>
          </cell>
          <cell r="K156">
            <v>0</v>
          </cell>
          <cell r="L156">
            <v>0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 кв. 2014 г.</v>
          </cell>
          <cell r="C157" t="str">
            <v>Минстрой 15.05.2014 № 8367-ЕС/08</v>
          </cell>
          <cell r="E157">
            <v>3.96</v>
          </cell>
          <cell r="F157">
            <v>3.96</v>
          </cell>
          <cell r="G157">
            <v>3.2090000000000001</v>
          </cell>
          <cell r="H157">
            <v>0</v>
          </cell>
          <cell r="I157">
            <v>7.77</v>
          </cell>
          <cell r="J157">
            <v>7.77</v>
          </cell>
          <cell r="K157">
            <v>0</v>
          </cell>
          <cell r="L157">
            <v>0</v>
          </cell>
          <cell r="M157">
            <v>3.7318934533448269</v>
          </cell>
          <cell r="N157">
            <v>3.64</v>
          </cell>
          <cell r="O157">
            <v>3.7</v>
          </cell>
        </row>
        <row r="158">
          <cell r="B158" t="str">
            <v>III кв. 2014 г.</v>
          </cell>
          <cell r="C158" t="str">
            <v>Минстрой 04.08.2014 № 15285-ЕС/08</v>
          </cell>
          <cell r="E158">
            <v>4.04</v>
          </cell>
          <cell r="F158">
            <v>4.04</v>
          </cell>
          <cell r="G158">
            <v>0</v>
          </cell>
          <cell r="H158">
            <v>0</v>
          </cell>
          <cell r="I158">
            <v>7.93</v>
          </cell>
          <cell r="J158">
            <v>7.93</v>
          </cell>
          <cell r="K158">
            <v>0</v>
          </cell>
          <cell r="L158">
            <v>0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IV кв. 2014 г.</v>
          </cell>
          <cell r="C159" t="str">
            <v>Минстрой 13.11.2014 № 25374-ЮР/08</v>
          </cell>
          <cell r="E159">
            <v>4.0199999999999996</v>
          </cell>
          <cell r="F159">
            <v>4.0199999999999996</v>
          </cell>
          <cell r="G159">
            <v>0</v>
          </cell>
          <cell r="H159">
            <v>0</v>
          </cell>
          <cell r="I159">
            <v>7.9</v>
          </cell>
          <cell r="J159">
            <v>7.9</v>
          </cell>
          <cell r="K159">
            <v>0</v>
          </cell>
          <cell r="L159">
            <v>0</v>
          </cell>
          <cell r="M159">
            <v>3.7318934533448269</v>
          </cell>
          <cell r="N159">
            <v>3.7</v>
          </cell>
          <cell r="O159">
            <v>3.76</v>
          </cell>
        </row>
        <row r="160">
          <cell r="B160" t="str">
            <v>I кв. 2015 г.</v>
          </cell>
          <cell r="C160">
            <v>0</v>
          </cell>
          <cell r="E160">
            <v>4.04</v>
          </cell>
          <cell r="F160">
            <v>4.04</v>
          </cell>
          <cell r="G160">
            <v>0</v>
          </cell>
          <cell r="H160">
            <v>0</v>
          </cell>
          <cell r="I160">
            <v>7.94</v>
          </cell>
          <cell r="J160">
            <v>7.94</v>
          </cell>
          <cell r="K160">
            <v>0</v>
          </cell>
          <cell r="L160">
            <v>0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 кв. 2015 г.</v>
          </cell>
          <cell r="C161">
            <v>0</v>
          </cell>
          <cell r="E161">
            <v>4.04</v>
          </cell>
          <cell r="F161">
            <v>4.04</v>
          </cell>
          <cell r="G161">
            <v>0</v>
          </cell>
          <cell r="H161">
            <v>0</v>
          </cell>
          <cell r="I161">
            <v>7.94</v>
          </cell>
          <cell r="J161">
            <v>7.94</v>
          </cell>
          <cell r="K161">
            <v>0</v>
          </cell>
          <cell r="L161">
            <v>0</v>
          </cell>
          <cell r="M161">
            <v>4.1573293070261377</v>
          </cell>
          <cell r="N161">
            <v>3.73</v>
          </cell>
          <cell r="O161">
            <v>3.79</v>
          </cell>
        </row>
        <row r="162">
          <cell r="B162" t="str">
            <v>III кв. 2015 г.</v>
          </cell>
          <cell r="C162">
            <v>0</v>
          </cell>
          <cell r="E162">
            <v>4.18</v>
          </cell>
          <cell r="F162">
            <v>4.18</v>
          </cell>
          <cell r="G162">
            <v>0</v>
          </cell>
          <cell r="H162">
            <v>0</v>
          </cell>
          <cell r="I162">
            <v>8.2100000000000009</v>
          </cell>
          <cell r="J162">
            <v>8.2100000000000009</v>
          </cell>
          <cell r="K162">
            <v>0</v>
          </cell>
          <cell r="L162">
            <v>0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IV кв. 2015 г.</v>
          </cell>
          <cell r="C163">
            <v>0</v>
          </cell>
          <cell r="E163">
            <v>4.25</v>
          </cell>
          <cell r="F163">
            <v>4.25</v>
          </cell>
          <cell r="G163">
            <v>0</v>
          </cell>
          <cell r="H163">
            <v>0</v>
          </cell>
          <cell r="I163">
            <v>8.36</v>
          </cell>
          <cell r="J163">
            <v>8.36</v>
          </cell>
          <cell r="K163">
            <v>0</v>
          </cell>
          <cell r="L163">
            <v>0</v>
          </cell>
          <cell r="M163">
            <v>4.1573293070261377</v>
          </cell>
          <cell r="N163">
            <v>3.84</v>
          </cell>
          <cell r="O163">
            <v>3.9</v>
          </cell>
        </row>
        <row r="164">
          <cell r="B164" t="str">
            <v>I кв. 2016 г.</v>
          </cell>
          <cell r="C164">
            <v>0</v>
          </cell>
          <cell r="E164">
            <v>1</v>
          </cell>
          <cell r="F164">
            <v>1</v>
          </cell>
          <cell r="G164">
            <v>0</v>
          </cell>
          <cell r="H164">
            <v>0</v>
          </cell>
          <cell r="I164">
            <v>1</v>
          </cell>
          <cell r="J164">
            <v>1</v>
          </cell>
          <cell r="K164">
            <v>0</v>
          </cell>
          <cell r="L164">
            <v>0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 кв. 2016 г.</v>
          </cell>
          <cell r="C165">
            <v>0</v>
          </cell>
          <cell r="E165">
            <v>1</v>
          </cell>
          <cell r="F165">
            <v>1</v>
          </cell>
          <cell r="G165">
            <v>0</v>
          </cell>
          <cell r="H165">
            <v>0</v>
          </cell>
          <cell r="I165">
            <v>1</v>
          </cell>
          <cell r="J165">
            <v>1</v>
          </cell>
          <cell r="K165">
            <v>0</v>
          </cell>
          <cell r="L165">
            <v>0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III кв. 2016 г.</v>
          </cell>
          <cell r="C166">
            <v>0</v>
          </cell>
          <cell r="E166">
            <v>1</v>
          </cell>
          <cell r="F166">
            <v>1</v>
          </cell>
          <cell r="G166">
            <v>0</v>
          </cell>
          <cell r="H166">
            <v>0</v>
          </cell>
          <cell r="I166">
            <v>1</v>
          </cell>
          <cell r="J166">
            <v>1</v>
          </cell>
          <cell r="K166">
            <v>0</v>
          </cell>
          <cell r="L166">
            <v>0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IV кв. 2016 г.</v>
          </cell>
          <cell r="C167">
            <v>0</v>
          </cell>
          <cell r="E167">
            <v>1</v>
          </cell>
          <cell r="F167">
            <v>1</v>
          </cell>
          <cell r="G167">
            <v>0</v>
          </cell>
          <cell r="H167">
            <v>0</v>
          </cell>
          <cell r="I167">
            <v>1</v>
          </cell>
          <cell r="J167">
            <v>1</v>
          </cell>
          <cell r="K167">
            <v>0</v>
          </cell>
          <cell r="L167">
            <v>0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 кв. 2017 г.</v>
          </cell>
          <cell r="C168">
            <v>0</v>
          </cell>
          <cell r="E168">
            <v>1</v>
          </cell>
          <cell r="F168">
            <v>1</v>
          </cell>
          <cell r="G168">
            <v>0</v>
          </cell>
          <cell r="H168">
            <v>0</v>
          </cell>
          <cell r="I168">
            <v>1</v>
          </cell>
          <cell r="J168">
            <v>1</v>
          </cell>
          <cell r="K168">
            <v>0</v>
          </cell>
          <cell r="L168">
            <v>0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 кв. 2017 г.</v>
          </cell>
          <cell r="C169">
            <v>0</v>
          </cell>
          <cell r="E169">
            <v>1</v>
          </cell>
          <cell r="F169">
            <v>1</v>
          </cell>
          <cell r="G169">
            <v>0</v>
          </cell>
          <cell r="H169">
            <v>0</v>
          </cell>
          <cell r="I169">
            <v>1</v>
          </cell>
          <cell r="J169">
            <v>1</v>
          </cell>
          <cell r="K169">
            <v>0</v>
          </cell>
          <cell r="L169">
            <v>0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III кв. 2017 г.</v>
          </cell>
          <cell r="C170">
            <v>0</v>
          </cell>
          <cell r="E170">
            <v>1</v>
          </cell>
          <cell r="F170">
            <v>1</v>
          </cell>
          <cell r="G170">
            <v>0</v>
          </cell>
          <cell r="H170">
            <v>0</v>
          </cell>
          <cell r="I170">
            <v>1</v>
          </cell>
          <cell r="J170">
            <v>1</v>
          </cell>
          <cell r="K170">
            <v>0</v>
          </cell>
          <cell r="L170">
            <v>0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IV кв. 2017 г.</v>
          </cell>
          <cell r="C171">
            <v>0</v>
          </cell>
          <cell r="E171">
            <v>1</v>
          </cell>
          <cell r="F171">
            <v>1</v>
          </cell>
          <cell r="G171">
            <v>0</v>
          </cell>
          <cell r="H171">
            <v>0</v>
          </cell>
          <cell r="I171">
            <v>1</v>
          </cell>
          <cell r="J171">
            <v>1</v>
          </cell>
          <cell r="K171">
            <v>0</v>
          </cell>
          <cell r="L171">
            <v>0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 кв. 2018 г.</v>
          </cell>
          <cell r="C172">
            <v>0</v>
          </cell>
          <cell r="E172">
            <v>1</v>
          </cell>
          <cell r="F172">
            <v>1</v>
          </cell>
          <cell r="G172">
            <v>0</v>
          </cell>
          <cell r="H172">
            <v>0</v>
          </cell>
          <cell r="I172">
            <v>1</v>
          </cell>
          <cell r="J172">
            <v>1</v>
          </cell>
          <cell r="K172">
            <v>0</v>
          </cell>
          <cell r="L172">
            <v>0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 кв. 2018 г.</v>
          </cell>
          <cell r="C173">
            <v>0</v>
          </cell>
          <cell r="E173">
            <v>1</v>
          </cell>
          <cell r="F173">
            <v>1</v>
          </cell>
          <cell r="G173">
            <v>0</v>
          </cell>
          <cell r="H173">
            <v>0</v>
          </cell>
          <cell r="I173">
            <v>1</v>
          </cell>
          <cell r="J173">
            <v>1</v>
          </cell>
          <cell r="K173">
            <v>0</v>
          </cell>
          <cell r="L173">
            <v>0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III кв. 2018 г.</v>
          </cell>
          <cell r="C174">
            <v>0</v>
          </cell>
          <cell r="E174">
            <v>1</v>
          </cell>
          <cell r="F174">
            <v>1</v>
          </cell>
          <cell r="G174">
            <v>0</v>
          </cell>
          <cell r="H174">
            <v>0</v>
          </cell>
          <cell r="I174">
            <v>1</v>
          </cell>
          <cell r="J174">
            <v>1</v>
          </cell>
          <cell r="K174">
            <v>0</v>
          </cell>
          <cell r="L174">
            <v>0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IV кв. 2018 г.</v>
          </cell>
          <cell r="C175">
            <v>0</v>
          </cell>
          <cell r="E175">
            <v>1</v>
          </cell>
          <cell r="F175">
            <v>1</v>
          </cell>
          <cell r="G175">
            <v>0</v>
          </cell>
          <cell r="H175">
            <v>0</v>
          </cell>
          <cell r="I175">
            <v>1</v>
          </cell>
          <cell r="J175">
            <v>1</v>
          </cell>
          <cell r="K175">
            <v>0</v>
          </cell>
          <cell r="L175">
            <v>0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 кв. 2019 г.</v>
          </cell>
          <cell r="C176">
            <v>0</v>
          </cell>
          <cell r="E176">
            <v>1</v>
          </cell>
          <cell r="F176">
            <v>1</v>
          </cell>
          <cell r="G176">
            <v>0</v>
          </cell>
          <cell r="H176">
            <v>0</v>
          </cell>
          <cell r="I176">
            <v>1</v>
          </cell>
          <cell r="J176">
            <v>1</v>
          </cell>
          <cell r="K176">
            <v>0</v>
          </cell>
          <cell r="L176">
            <v>0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 кв. 2019 г.</v>
          </cell>
          <cell r="C177">
            <v>0</v>
          </cell>
          <cell r="E177">
            <v>1</v>
          </cell>
          <cell r="F177">
            <v>1</v>
          </cell>
          <cell r="G177">
            <v>0</v>
          </cell>
          <cell r="H177">
            <v>0</v>
          </cell>
          <cell r="I177">
            <v>1</v>
          </cell>
          <cell r="J177">
            <v>1</v>
          </cell>
          <cell r="K177">
            <v>0</v>
          </cell>
          <cell r="L177">
            <v>0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III кв. 2019 г.</v>
          </cell>
          <cell r="C178">
            <v>0</v>
          </cell>
          <cell r="E178">
            <v>1</v>
          </cell>
          <cell r="F178">
            <v>1</v>
          </cell>
          <cell r="G178">
            <v>0</v>
          </cell>
          <cell r="H178">
            <v>0</v>
          </cell>
          <cell r="I178">
            <v>1</v>
          </cell>
          <cell r="J178">
            <v>1</v>
          </cell>
          <cell r="K178">
            <v>0</v>
          </cell>
          <cell r="L178">
            <v>0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IV кв. 2019 г.</v>
          </cell>
          <cell r="C179">
            <v>0</v>
          </cell>
          <cell r="E179">
            <v>1</v>
          </cell>
          <cell r="F179">
            <v>1</v>
          </cell>
          <cell r="G179">
            <v>0</v>
          </cell>
          <cell r="H179">
            <v>0</v>
          </cell>
          <cell r="I179">
            <v>1</v>
          </cell>
          <cell r="J179">
            <v>1</v>
          </cell>
          <cell r="K179">
            <v>0</v>
          </cell>
          <cell r="L179">
            <v>0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 кв. 2020 г.</v>
          </cell>
          <cell r="C180">
            <v>0</v>
          </cell>
          <cell r="E180">
            <v>1</v>
          </cell>
          <cell r="F180">
            <v>1</v>
          </cell>
          <cell r="G180">
            <v>0</v>
          </cell>
          <cell r="H180">
            <v>0</v>
          </cell>
          <cell r="I180">
            <v>1</v>
          </cell>
          <cell r="J180">
            <v>1</v>
          </cell>
          <cell r="K180">
            <v>0</v>
          </cell>
          <cell r="L180">
            <v>0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 кв. 2020 г.</v>
          </cell>
          <cell r="C181">
            <v>0</v>
          </cell>
          <cell r="E181">
            <v>1</v>
          </cell>
          <cell r="F181">
            <v>1</v>
          </cell>
          <cell r="G181">
            <v>0</v>
          </cell>
          <cell r="H181">
            <v>0</v>
          </cell>
          <cell r="I181">
            <v>1</v>
          </cell>
          <cell r="J181">
            <v>1</v>
          </cell>
          <cell r="K181">
            <v>0</v>
          </cell>
          <cell r="L181">
            <v>0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III кв. 2020 г.</v>
          </cell>
          <cell r="C182">
            <v>0</v>
          </cell>
          <cell r="E182">
            <v>1</v>
          </cell>
          <cell r="F182">
            <v>1</v>
          </cell>
          <cell r="G182">
            <v>0</v>
          </cell>
          <cell r="H182">
            <v>0</v>
          </cell>
          <cell r="I182">
            <v>1</v>
          </cell>
          <cell r="J182">
            <v>1</v>
          </cell>
          <cell r="K182">
            <v>0</v>
          </cell>
          <cell r="L182">
            <v>0</v>
          </cell>
          <cell r="M182">
            <v>4.1573293070261377</v>
          </cell>
          <cell r="N182">
            <v>1</v>
          </cell>
          <cell r="O182">
            <v>1</v>
          </cell>
        </row>
        <row r="183">
          <cell r="B183" t="str">
            <v>IV кв. 2020 г.</v>
          </cell>
          <cell r="C183">
            <v>0</v>
          </cell>
          <cell r="E183">
            <v>1</v>
          </cell>
          <cell r="F183">
            <v>1</v>
          </cell>
          <cell r="G183">
            <v>0</v>
          </cell>
          <cell r="H183">
            <v>0</v>
          </cell>
          <cell r="I183">
            <v>1</v>
          </cell>
          <cell r="J183">
            <v>1</v>
          </cell>
          <cell r="K183">
            <v>0</v>
          </cell>
          <cell r="L183">
            <v>0</v>
          </cell>
          <cell r="M183">
            <v>4.1573293070261377</v>
          </cell>
          <cell r="N183">
            <v>1</v>
          </cell>
          <cell r="O183">
            <v>1</v>
          </cell>
        </row>
      </sheetData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</sheetPr>
  <dimension ref="A1:K34"/>
  <sheetViews>
    <sheetView workbookViewId="0">
      <selection activeCell="C21" sqref="C21"/>
    </sheetView>
  </sheetViews>
  <sheetFormatPr defaultColWidth="10.28515625" defaultRowHeight="12.75"/>
  <cols>
    <col min="1" max="1" width="6.42578125" style="95" customWidth="1"/>
    <col min="2" max="2" width="15.28515625" style="95" customWidth="1"/>
    <col min="3" max="3" width="34.28515625" style="95" customWidth="1"/>
    <col min="4" max="4" width="21.5703125" style="95" customWidth="1"/>
    <col min="5" max="5" width="21.140625" style="95" customWidth="1"/>
    <col min="6" max="6" width="21" style="95" customWidth="1"/>
    <col min="7" max="7" width="4.85546875" style="95" customWidth="1"/>
    <col min="8" max="8" width="20.5703125" style="95" customWidth="1"/>
    <col min="9" max="9" width="15.28515625" style="95" customWidth="1"/>
    <col min="10" max="10" width="19.5703125" style="95" customWidth="1"/>
    <col min="11" max="11" width="24.85546875" style="95" bestFit="1" customWidth="1"/>
    <col min="12" max="16384" width="10.28515625" style="95"/>
  </cols>
  <sheetData>
    <row r="1" spans="1:9">
      <c r="E1" s="239" t="s">
        <v>54</v>
      </c>
    </row>
    <row r="2" spans="1:9">
      <c r="E2" s="239" t="s">
        <v>244</v>
      </c>
    </row>
    <row r="3" spans="1:9">
      <c r="E3" s="239" t="s">
        <v>245</v>
      </c>
    </row>
    <row r="4" spans="1:9">
      <c r="E4" s="239" t="s">
        <v>246</v>
      </c>
    </row>
    <row r="6" spans="1:9" s="259" customFormat="1" ht="16.5" customHeight="1">
      <c r="A6" s="260"/>
      <c r="B6" s="127" t="s">
        <v>46</v>
      </c>
      <c r="C6" s="128"/>
      <c r="D6" s="260"/>
      <c r="E6" s="264" t="s">
        <v>45</v>
      </c>
    </row>
    <row r="7" spans="1:9" s="259" customFormat="1" ht="15.75">
      <c r="A7" s="260"/>
      <c r="B7" s="132"/>
      <c r="C7" s="128"/>
      <c r="D7" s="260"/>
      <c r="E7" s="255" t="s">
        <v>239</v>
      </c>
    </row>
    <row r="8" spans="1:9" s="259" customFormat="1" ht="15.75">
      <c r="A8" s="260"/>
      <c r="B8" s="260"/>
      <c r="C8" s="128"/>
      <c r="D8" s="260"/>
      <c r="E8" s="265" t="s">
        <v>238</v>
      </c>
    </row>
    <row r="9" spans="1:9" s="259" customFormat="1" ht="15.75">
      <c r="A9" s="133"/>
      <c r="B9" s="260"/>
      <c r="C9" s="134"/>
      <c r="D9" s="133"/>
      <c r="E9" s="255"/>
    </row>
    <row r="10" spans="1:9" s="259" customFormat="1" ht="14.25" customHeight="1">
      <c r="A10" s="133"/>
      <c r="B10" s="135"/>
      <c r="C10" s="134"/>
      <c r="D10" s="48"/>
      <c r="E10" s="258" t="s">
        <v>253</v>
      </c>
    </row>
    <row r="11" spans="1:9" s="259" customFormat="1" ht="15.75">
      <c r="A11" s="133"/>
      <c r="B11" s="263" t="s">
        <v>248</v>
      </c>
      <c r="C11" s="134"/>
      <c r="D11" s="129"/>
      <c r="E11" s="267" t="s">
        <v>252</v>
      </c>
    </row>
    <row r="12" spans="1:9" s="259" customFormat="1" ht="15.75">
      <c r="A12" s="133"/>
      <c r="B12" s="263"/>
      <c r="C12" s="134"/>
      <c r="D12" s="129"/>
      <c r="E12" s="267"/>
    </row>
    <row r="13" spans="1:9" ht="27.75" customHeight="1">
      <c r="A13" s="274" t="s">
        <v>243</v>
      </c>
      <c r="B13" s="274"/>
      <c r="C13" s="274"/>
      <c r="D13" s="274"/>
      <c r="E13" s="274"/>
      <c r="F13" s="94"/>
      <c r="G13" s="94"/>
      <c r="H13" s="94"/>
      <c r="I13" s="94"/>
    </row>
    <row r="14" spans="1:9" ht="33" customHeight="1">
      <c r="A14" s="275" t="s">
        <v>237</v>
      </c>
      <c r="B14" s="275"/>
      <c r="C14" s="275"/>
      <c r="D14" s="275"/>
      <c r="E14" s="275"/>
      <c r="F14" s="96"/>
      <c r="G14" s="96"/>
      <c r="H14" s="96"/>
      <c r="I14" s="96"/>
    </row>
    <row r="15" spans="1:9">
      <c r="A15" s="238"/>
      <c r="B15" s="238"/>
      <c r="C15" s="238"/>
      <c r="D15" s="238"/>
      <c r="E15" s="238"/>
      <c r="F15" s="96"/>
      <c r="G15" s="96"/>
      <c r="H15" s="96"/>
      <c r="I15" s="96"/>
    </row>
    <row r="16" spans="1:9" ht="15.75" customHeight="1">
      <c r="A16" s="97"/>
      <c r="B16" s="97"/>
      <c r="C16" s="97"/>
      <c r="D16" s="98"/>
      <c r="E16" s="99"/>
      <c r="F16" s="100"/>
      <c r="G16" s="100"/>
      <c r="H16" s="100"/>
      <c r="I16" s="100"/>
    </row>
    <row r="17" spans="1:11" ht="12.75" customHeight="1">
      <c r="A17" s="276" t="s">
        <v>91</v>
      </c>
      <c r="B17" s="276" t="s">
        <v>92</v>
      </c>
      <c r="C17" s="276" t="s">
        <v>93</v>
      </c>
      <c r="D17" s="276" t="s">
        <v>94</v>
      </c>
      <c r="E17" s="276" t="s">
        <v>95</v>
      </c>
      <c r="F17" s="101"/>
      <c r="G17" s="101"/>
      <c r="H17" s="101"/>
      <c r="I17" s="102"/>
      <c r="K17" s="103"/>
    </row>
    <row r="18" spans="1:11" ht="46.5" customHeight="1">
      <c r="A18" s="277"/>
      <c r="B18" s="277"/>
      <c r="C18" s="277"/>
      <c r="D18" s="277"/>
      <c r="E18" s="277"/>
    </row>
    <row r="19" spans="1:11" s="106" customFormat="1">
      <c r="A19" s="104">
        <v>1</v>
      </c>
      <c r="B19" s="104">
        <v>2</v>
      </c>
      <c r="C19" s="104">
        <v>3</v>
      </c>
      <c r="D19" s="104">
        <v>4</v>
      </c>
      <c r="E19" s="104">
        <v>5</v>
      </c>
      <c r="F19" s="105"/>
      <c r="G19" s="105"/>
      <c r="H19" s="105"/>
      <c r="I19" s="105"/>
      <c r="J19" s="105"/>
      <c r="K19" s="105"/>
    </row>
    <row r="20" spans="1:11" s="106" customFormat="1">
      <c r="A20" s="104"/>
      <c r="B20" s="104"/>
      <c r="C20" s="107" t="s">
        <v>96</v>
      </c>
      <c r="D20" s="104"/>
      <c r="E20" s="104"/>
      <c r="F20" s="105"/>
      <c r="G20" s="105"/>
      <c r="H20" s="105"/>
      <c r="I20" s="105"/>
      <c r="J20" s="105"/>
      <c r="K20" s="105"/>
    </row>
    <row r="21" spans="1:11" s="106" customFormat="1">
      <c r="A21" s="104">
        <v>1</v>
      </c>
      <c r="B21" s="108" t="s">
        <v>97</v>
      </c>
      <c r="C21" s="109" t="s">
        <v>98</v>
      </c>
      <c r="D21" s="110">
        <f>'Кадастровые '!I102*1000</f>
        <v>536.68622630120342</v>
      </c>
      <c r="E21" s="110">
        <f>'Кадастровые '!I103*1000</f>
        <v>2431.1886051444517</v>
      </c>
      <c r="F21" s="105"/>
      <c r="G21" s="105"/>
      <c r="H21" s="105"/>
      <c r="I21" s="105"/>
      <c r="J21" s="105"/>
      <c r="K21" s="105"/>
    </row>
    <row r="22" spans="1:11" s="106" customFormat="1">
      <c r="A22" s="111">
        <v>2</v>
      </c>
      <c r="B22" s="108" t="s">
        <v>99</v>
      </c>
      <c r="C22" s="108" t="s">
        <v>242</v>
      </c>
      <c r="D22" s="110">
        <f>Изыскания!E37</f>
        <v>2423.1302462399999</v>
      </c>
      <c r="E22" s="110">
        <f>Изыскания!E38</f>
        <v>14441.8562675904</v>
      </c>
      <c r="F22" s="105"/>
      <c r="G22" s="105"/>
      <c r="H22" s="105"/>
      <c r="I22" s="105"/>
      <c r="J22" s="105"/>
      <c r="K22" s="105"/>
    </row>
    <row r="23" spans="1:11" s="106" customFormat="1" ht="19.5" customHeight="1">
      <c r="A23" s="111">
        <v>3</v>
      </c>
      <c r="B23" s="108" t="s">
        <v>100</v>
      </c>
      <c r="C23" s="108" t="s">
        <v>35</v>
      </c>
      <c r="D23" s="112">
        <f>'Проектные работы'!E30</f>
        <v>47945.337</v>
      </c>
      <c r="E23" s="113">
        <f>'Проектные работы'!E32</f>
        <v>284795.30178000004</v>
      </c>
      <c r="F23" s="114"/>
      <c r="G23" s="115"/>
    </row>
    <row r="24" spans="1:11" s="120" customFormat="1">
      <c r="A24" s="116"/>
      <c r="B24" s="116"/>
      <c r="C24" s="117" t="s">
        <v>249</v>
      </c>
      <c r="D24" s="118">
        <f>SUM(D21:D23)</f>
        <v>50905.153472541206</v>
      </c>
      <c r="E24" s="118">
        <f>E21+E22+E23</f>
        <v>301668.34665273491</v>
      </c>
      <c r="F24" s="119"/>
      <c r="G24" s="119"/>
    </row>
    <row r="25" spans="1:11" s="124" customFormat="1">
      <c r="A25" s="268"/>
      <c r="B25" s="268"/>
      <c r="C25" s="271" t="s">
        <v>250</v>
      </c>
      <c r="D25" s="271">
        <f>ROUND(D24*0.2,2)</f>
        <v>10181.030000000001</v>
      </c>
      <c r="E25" s="271">
        <f>ROUND(E24*0.2,2)</f>
        <v>60333.67</v>
      </c>
      <c r="F25" s="121"/>
      <c r="G25" s="121"/>
      <c r="H25" s="122"/>
      <c r="I25" s="123"/>
    </row>
    <row r="26" spans="1:11" s="259" customFormat="1">
      <c r="A26" s="269"/>
      <c r="B26" s="270"/>
      <c r="C26" s="272" t="s">
        <v>251</v>
      </c>
      <c r="D26" s="273">
        <f>D24+D25</f>
        <v>61086.183472541205</v>
      </c>
      <c r="E26" s="273">
        <f>E24+E25</f>
        <v>362002.01665273489</v>
      </c>
      <c r="F26" s="255"/>
    </row>
    <row r="27" spans="1:11" s="259" customFormat="1">
      <c r="B27" s="257"/>
      <c r="C27" s="253"/>
      <c r="D27" s="255"/>
      <c r="E27" s="255"/>
      <c r="F27" s="255"/>
    </row>
    <row r="28" spans="1:11" s="259" customFormat="1">
      <c r="B28" s="257"/>
      <c r="C28" s="253"/>
      <c r="D28" s="255"/>
      <c r="E28" s="255"/>
      <c r="F28" s="255"/>
    </row>
    <row r="29" spans="1:11" s="242" customFormat="1">
      <c r="B29" s="243" t="s">
        <v>254</v>
      </c>
      <c r="C29" s="244"/>
      <c r="D29" s="245" t="s">
        <v>255</v>
      </c>
      <c r="E29" s="246"/>
      <c r="F29" s="247"/>
    </row>
    <row r="30" spans="1:11" s="259" customFormat="1" ht="15.75">
      <c r="B30" s="76"/>
      <c r="C30" s="240" t="s">
        <v>1</v>
      </c>
      <c r="D30" s="241" t="s">
        <v>0</v>
      </c>
    </row>
    <row r="31" spans="1:11" s="242" customFormat="1">
      <c r="B31" s="243" t="s">
        <v>55</v>
      </c>
      <c r="C31" s="244"/>
      <c r="D31" s="245" t="s">
        <v>256</v>
      </c>
      <c r="E31" s="246"/>
      <c r="F31" s="247"/>
    </row>
    <row r="32" spans="1:11" s="259" customFormat="1" ht="15.75">
      <c r="B32" s="76"/>
      <c r="C32" s="240" t="s">
        <v>1</v>
      </c>
      <c r="D32" s="241" t="s">
        <v>0</v>
      </c>
    </row>
    <row r="33" spans="2:6" s="242" customFormat="1">
      <c r="B33" s="243" t="s">
        <v>3</v>
      </c>
      <c r="C33" s="244"/>
      <c r="D33" s="248" t="s">
        <v>257</v>
      </c>
      <c r="E33" s="246"/>
      <c r="F33" s="247"/>
    </row>
    <row r="34" spans="2:6" s="259" customFormat="1">
      <c r="B34" s="50"/>
      <c r="C34" s="51" t="s">
        <v>1</v>
      </c>
      <c r="D34" s="51" t="s">
        <v>0</v>
      </c>
    </row>
  </sheetData>
  <mergeCells count="7">
    <mergeCell ref="A13:E13"/>
    <mergeCell ref="A14:E14"/>
    <mergeCell ref="A17:A18"/>
    <mergeCell ref="B17:B18"/>
    <mergeCell ref="C17:C18"/>
    <mergeCell ref="D17:D18"/>
    <mergeCell ref="E17:E18"/>
  </mergeCells>
  <pageMargins left="0.70866141732283472" right="0.31496062992125984" top="0.35433070866141736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F111"/>
  <sheetViews>
    <sheetView view="pageBreakPreview" topLeftCell="A88" zoomScaleNormal="100" zoomScaleSheetLayoutView="100" workbookViewId="0">
      <selection activeCell="A105" sqref="A105:XFD110"/>
    </sheetView>
  </sheetViews>
  <sheetFormatPr defaultRowHeight="15.75"/>
  <cols>
    <col min="1" max="1" width="3.42578125" style="235" customWidth="1"/>
    <col min="2" max="2" width="15" style="125" customWidth="1"/>
    <col min="3" max="3" width="11.5703125" style="125" customWidth="1"/>
    <col min="4" max="4" width="36.42578125" style="125" customWidth="1"/>
    <col min="5" max="5" width="30.140625" style="236" customWidth="1"/>
    <col min="6" max="6" width="10.28515625" style="125" customWidth="1"/>
    <col min="7" max="7" width="10" style="125" customWidth="1"/>
    <col min="8" max="8" width="30.7109375" style="125" customWidth="1"/>
    <col min="9" max="9" width="18" style="237" customWidth="1"/>
    <col min="10" max="36" width="9.140625" style="142"/>
    <col min="37" max="16384" width="9.140625" style="125"/>
  </cols>
  <sheetData>
    <row r="1" spans="1:188" s="126" customFormat="1">
      <c r="A1" s="125"/>
      <c r="B1" s="125"/>
      <c r="C1" s="125"/>
      <c r="D1" s="125"/>
      <c r="F1" s="125"/>
      <c r="G1" s="125"/>
      <c r="H1" s="125"/>
      <c r="I1" s="239" t="s">
        <v>247</v>
      </c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  <c r="CQ1" s="125"/>
      <c r="CR1" s="125"/>
      <c r="CS1" s="125"/>
      <c r="CT1" s="125"/>
      <c r="CU1" s="125"/>
      <c r="CV1" s="125"/>
      <c r="CW1" s="125"/>
      <c r="CX1" s="125"/>
      <c r="CY1" s="125"/>
      <c r="CZ1" s="125"/>
      <c r="DA1" s="125"/>
      <c r="DB1" s="125"/>
      <c r="DC1" s="125"/>
      <c r="DD1" s="125"/>
      <c r="DE1" s="125"/>
      <c r="DF1" s="125"/>
      <c r="DG1" s="125"/>
      <c r="DH1" s="125"/>
      <c r="DI1" s="125"/>
      <c r="DJ1" s="125"/>
      <c r="DK1" s="125"/>
      <c r="DL1" s="125"/>
      <c r="DM1" s="125"/>
      <c r="DN1" s="125"/>
      <c r="DO1" s="125"/>
      <c r="DP1" s="125"/>
      <c r="DQ1" s="125"/>
      <c r="DR1" s="125"/>
      <c r="DS1" s="125"/>
      <c r="DT1" s="125"/>
      <c r="DU1" s="125"/>
      <c r="DV1" s="125"/>
      <c r="DW1" s="125"/>
      <c r="DX1" s="125"/>
      <c r="DY1" s="125"/>
      <c r="DZ1" s="125"/>
      <c r="EA1" s="125"/>
      <c r="EB1" s="125"/>
      <c r="EC1" s="125"/>
      <c r="ED1" s="125"/>
      <c r="EE1" s="125"/>
      <c r="EF1" s="125"/>
      <c r="EG1" s="125"/>
      <c r="EH1" s="125"/>
      <c r="EI1" s="125"/>
      <c r="EJ1" s="125"/>
      <c r="EK1" s="125"/>
      <c r="EL1" s="125"/>
      <c r="EM1" s="125"/>
      <c r="EN1" s="125"/>
      <c r="EO1" s="125"/>
      <c r="EP1" s="125"/>
      <c r="EQ1" s="125"/>
      <c r="ER1" s="125"/>
      <c r="ES1" s="125"/>
      <c r="ET1" s="125"/>
      <c r="EU1" s="125"/>
      <c r="EV1" s="125"/>
      <c r="EW1" s="125"/>
      <c r="EX1" s="125"/>
      <c r="EY1" s="125"/>
      <c r="EZ1" s="125"/>
      <c r="FA1" s="125"/>
      <c r="FB1" s="125"/>
      <c r="FC1" s="125"/>
      <c r="FD1" s="125"/>
      <c r="FE1" s="125"/>
      <c r="FF1" s="125"/>
      <c r="FG1" s="125"/>
      <c r="FH1" s="125"/>
      <c r="FI1" s="125"/>
      <c r="FJ1" s="125"/>
      <c r="FK1" s="125"/>
      <c r="FL1" s="125"/>
      <c r="FM1" s="125"/>
      <c r="FN1" s="125"/>
      <c r="FO1" s="125"/>
      <c r="FP1" s="125"/>
      <c r="FQ1" s="125"/>
      <c r="FR1" s="125"/>
      <c r="FS1" s="125"/>
      <c r="FT1" s="125"/>
      <c r="FU1" s="125"/>
      <c r="FV1" s="125"/>
      <c r="FW1" s="125"/>
      <c r="FX1" s="125"/>
      <c r="FY1" s="125"/>
      <c r="FZ1" s="125"/>
      <c r="GA1" s="125"/>
      <c r="GB1" s="125"/>
      <c r="GC1" s="125"/>
      <c r="GD1" s="125"/>
      <c r="GE1" s="125"/>
      <c r="GF1" s="125"/>
    </row>
    <row r="2" spans="1:188" s="126" customFormat="1">
      <c r="A2" s="260"/>
      <c r="B2" s="260"/>
      <c r="C2" s="260"/>
      <c r="D2" s="260"/>
      <c r="F2" s="260"/>
      <c r="G2" s="260"/>
      <c r="H2" s="260"/>
      <c r="I2" s="239" t="s">
        <v>244</v>
      </c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0"/>
      <c r="AG2" s="260"/>
      <c r="AH2" s="260"/>
      <c r="AI2" s="260"/>
      <c r="AJ2" s="260"/>
      <c r="AK2" s="260"/>
      <c r="AL2" s="260"/>
      <c r="AM2" s="260"/>
      <c r="AN2" s="260"/>
      <c r="AO2" s="260"/>
      <c r="AP2" s="260"/>
      <c r="AQ2" s="260"/>
      <c r="AR2" s="260"/>
      <c r="AS2" s="260"/>
      <c r="AT2" s="260"/>
      <c r="AU2" s="260"/>
      <c r="AV2" s="260"/>
      <c r="AW2" s="260"/>
      <c r="AX2" s="260"/>
      <c r="AY2" s="260"/>
      <c r="AZ2" s="260"/>
      <c r="BA2" s="260"/>
      <c r="BB2" s="260"/>
      <c r="BC2" s="260"/>
      <c r="BD2" s="260"/>
      <c r="BE2" s="260"/>
      <c r="BF2" s="260"/>
      <c r="BG2" s="260"/>
      <c r="BH2" s="260"/>
      <c r="BI2" s="260"/>
      <c r="BJ2" s="260"/>
      <c r="BK2" s="260"/>
      <c r="BL2" s="260"/>
      <c r="BM2" s="260"/>
      <c r="BN2" s="260"/>
      <c r="BO2" s="260"/>
      <c r="BP2" s="260"/>
      <c r="BQ2" s="260"/>
      <c r="BR2" s="260"/>
      <c r="BS2" s="260"/>
      <c r="BT2" s="260"/>
      <c r="BU2" s="260"/>
      <c r="BV2" s="260"/>
      <c r="BW2" s="260"/>
      <c r="BX2" s="260"/>
      <c r="BY2" s="260"/>
      <c r="BZ2" s="260"/>
      <c r="CA2" s="260"/>
      <c r="CB2" s="260"/>
      <c r="CC2" s="260"/>
      <c r="CD2" s="260"/>
      <c r="CE2" s="260"/>
      <c r="CF2" s="260"/>
      <c r="CG2" s="260"/>
      <c r="CH2" s="260"/>
      <c r="CI2" s="260"/>
      <c r="CJ2" s="260"/>
      <c r="CK2" s="260"/>
      <c r="CL2" s="260"/>
      <c r="CM2" s="260"/>
      <c r="CN2" s="260"/>
      <c r="CO2" s="260"/>
      <c r="CP2" s="260"/>
      <c r="CQ2" s="260"/>
      <c r="CR2" s="260"/>
      <c r="CS2" s="260"/>
      <c r="CT2" s="260"/>
      <c r="CU2" s="260"/>
      <c r="CV2" s="260"/>
      <c r="CW2" s="260"/>
      <c r="CX2" s="260"/>
      <c r="CY2" s="260"/>
      <c r="CZ2" s="260"/>
      <c r="DA2" s="260"/>
      <c r="DB2" s="260"/>
      <c r="DC2" s="260"/>
      <c r="DD2" s="260"/>
      <c r="DE2" s="260"/>
      <c r="DF2" s="260"/>
      <c r="DG2" s="260"/>
      <c r="DH2" s="260"/>
      <c r="DI2" s="260"/>
      <c r="DJ2" s="260"/>
      <c r="DK2" s="260"/>
      <c r="DL2" s="260"/>
      <c r="DM2" s="260"/>
      <c r="DN2" s="260"/>
      <c r="DO2" s="260"/>
      <c r="DP2" s="260"/>
      <c r="DQ2" s="260"/>
      <c r="DR2" s="260"/>
      <c r="DS2" s="260"/>
      <c r="DT2" s="260"/>
      <c r="DU2" s="260"/>
      <c r="DV2" s="260"/>
      <c r="DW2" s="260"/>
      <c r="DX2" s="260"/>
      <c r="DY2" s="260"/>
      <c r="DZ2" s="260"/>
      <c r="EA2" s="260"/>
      <c r="EB2" s="260"/>
      <c r="EC2" s="260"/>
      <c r="ED2" s="260"/>
      <c r="EE2" s="260"/>
      <c r="EF2" s="260"/>
      <c r="EG2" s="260"/>
      <c r="EH2" s="260"/>
      <c r="EI2" s="260"/>
      <c r="EJ2" s="260"/>
      <c r="EK2" s="260"/>
      <c r="EL2" s="260"/>
      <c r="EM2" s="260"/>
      <c r="EN2" s="260"/>
      <c r="EO2" s="260"/>
      <c r="EP2" s="260"/>
      <c r="EQ2" s="260"/>
      <c r="ER2" s="260"/>
      <c r="ES2" s="260"/>
      <c r="ET2" s="260"/>
      <c r="EU2" s="260"/>
      <c r="EV2" s="260"/>
      <c r="EW2" s="260"/>
      <c r="EX2" s="260"/>
      <c r="EY2" s="260"/>
      <c r="EZ2" s="260"/>
      <c r="FA2" s="260"/>
      <c r="FB2" s="260"/>
      <c r="FC2" s="260"/>
      <c r="FD2" s="260"/>
      <c r="FE2" s="260"/>
      <c r="FF2" s="260"/>
      <c r="FG2" s="260"/>
      <c r="FH2" s="260"/>
      <c r="FI2" s="260"/>
      <c r="FJ2" s="260"/>
      <c r="FK2" s="260"/>
      <c r="FL2" s="260"/>
      <c r="FM2" s="260"/>
      <c r="FN2" s="260"/>
      <c r="FO2" s="260"/>
      <c r="FP2" s="260"/>
      <c r="FQ2" s="260"/>
      <c r="FR2" s="260"/>
      <c r="FS2" s="260"/>
      <c r="FT2" s="260"/>
      <c r="FU2" s="260"/>
      <c r="FV2" s="260"/>
      <c r="FW2" s="260"/>
      <c r="FX2" s="260"/>
      <c r="FY2" s="260"/>
      <c r="FZ2" s="260"/>
      <c r="GA2" s="260"/>
      <c r="GB2" s="260"/>
      <c r="GC2" s="260"/>
      <c r="GD2" s="260"/>
      <c r="GE2" s="260"/>
      <c r="GF2" s="260"/>
    </row>
    <row r="3" spans="1:188" s="126" customFormat="1">
      <c r="A3" s="260"/>
      <c r="B3" s="260"/>
      <c r="C3" s="260"/>
      <c r="D3" s="260"/>
      <c r="F3" s="260"/>
      <c r="G3" s="260"/>
      <c r="H3" s="260"/>
      <c r="I3" s="239" t="s">
        <v>245</v>
      </c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0"/>
      <c r="AC3" s="260"/>
      <c r="AD3" s="260"/>
      <c r="AE3" s="260"/>
      <c r="AF3" s="260"/>
      <c r="AG3" s="260"/>
      <c r="AH3" s="260"/>
      <c r="AI3" s="260"/>
      <c r="AJ3" s="260"/>
      <c r="AK3" s="260"/>
      <c r="AL3" s="260"/>
      <c r="AM3" s="260"/>
      <c r="AN3" s="260"/>
      <c r="AO3" s="260"/>
      <c r="AP3" s="260"/>
      <c r="AQ3" s="260"/>
      <c r="AR3" s="260"/>
      <c r="AS3" s="260"/>
      <c r="AT3" s="260"/>
      <c r="AU3" s="260"/>
      <c r="AV3" s="260"/>
      <c r="AW3" s="260"/>
      <c r="AX3" s="260"/>
      <c r="AY3" s="260"/>
      <c r="AZ3" s="260"/>
      <c r="BA3" s="260"/>
      <c r="BB3" s="260"/>
      <c r="BC3" s="260"/>
      <c r="BD3" s="260"/>
      <c r="BE3" s="260"/>
      <c r="BF3" s="260"/>
      <c r="BG3" s="260"/>
      <c r="BH3" s="260"/>
      <c r="BI3" s="260"/>
      <c r="BJ3" s="260"/>
      <c r="BK3" s="260"/>
      <c r="BL3" s="260"/>
      <c r="BM3" s="260"/>
      <c r="BN3" s="260"/>
      <c r="BO3" s="260"/>
      <c r="BP3" s="260"/>
      <c r="BQ3" s="260"/>
      <c r="BR3" s="260"/>
      <c r="BS3" s="260"/>
      <c r="BT3" s="260"/>
      <c r="BU3" s="260"/>
      <c r="BV3" s="260"/>
      <c r="BW3" s="260"/>
      <c r="BX3" s="260"/>
      <c r="BY3" s="260"/>
      <c r="BZ3" s="260"/>
      <c r="CA3" s="260"/>
      <c r="CB3" s="260"/>
      <c r="CC3" s="260"/>
      <c r="CD3" s="260"/>
      <c r="CE3" s="260"/>
      <c r="CF3" s="260"/>
      <c r="CG3" s="260"/>
      <c r="CH3" s="260"/>
      <c r="CI3" s="260"/>
      <c r="CJ3" s="260"/>
      <c r="CK3" s="260"/>
      <c r="CL3" s="260"/>
      <c r="CM3" s="260"/>
      <c r="CN3" s="260"/>
      <c r="CO3" s="260"/>
      <c r="CP3" s="260"/>
      <c r="CQ3" s="260"/>
      <c r="CR3" s="260"/>
      <c r="CS3" s="260"/>
      <c r="CT3" s="260"/>
      <c r="CU3" s="260"/>
      <c r="CV3" s="260"/>
      <c r="CW3" s="260"/>
      <c r="CX3" s="260"/>
      <c r="CY3" s="260"/>
      <c r="CZ3" s="260"/>
      <c r="DA3" s="260"/>
      <c r="DB3" s="260"/>
      <c r="DC3" s="260"/>
      <c r="DD3" s="260"/>
      <c r="DE3" s="260"/>
      <c r="DF3" s="260"/>
      <c r="DG3" s="260"/>
      <c r="DH3" s="260"/>
      <c r="DI3" s="260"/>
      <c r="DJ3" s="260"/>
      <c r="DK3" s="260"/>
      <c r="DL3" s="260"/>
      <c r="DM3" s="260"/>
      <c r="DN3" s="260"/>
      <c r="DO3" s="260"/>
      <c r="DP3" s="260"/>
      <c r="DQ3" s="260"/>
      <c r="DR3" s="260"/>
      <c r="DS3" s="260"/>
      <c r="DT3" s="260"/>
      <c r="DU3" s="260"/>
      <c r="DV3" s="260"/>
      <c r="DW3" s="260"/>
      <c r="DX3" s="260"/>
      <c r="DY3" s="260"/>
      <c r="DZ3" s="260"/>
      <c r="EA3" s="260"/>
      <c r="EB3" s="260"/>
      <c r="EC3" s="260"/>
      <c r="ED3" s="260"/>
      <c r="EE3" s="260"/>
      <c r="EF3" s="260"/>
      <c r="EG3" s="260"/>
      <c r="EH3" s="260"/>
      <c r="EI3" s="260"/>
      <c r="EJ3" s="260"/>
      <c r="EK3" s="260"/>
      <c r="EL3" s="260"/>
      <c r="EM3" s="260"/>
      <c r="EN3" s="260"/>
      <c r="EO3" s="260"/>
      <c r="EP3" s="260"/>
      <c r="EQ3" s="260"/>
      <c r="ER3" s="260"/>
      <c r="ES3" s="260"/>
      <c r="ET3" s="260"/>
      <c r="EU3" s="260"/>
      <c r="EV3" s="260"/>
      <c r="EW3" s="260"/>
      <c r="EX3" s="260"/>
      <c r="EY3" s="260"/>
      <c r="EZ3" s="260"/>
      <c r="FA3" s="260"/>
      <c r="FB3" s="260"/>
      <c r="FC3" s="260"/>
      <c r="FD3" s="260"/>
      <c r="FE3" s="260"/>
      <c r="FF3" s="260"/>
      <c r="FG3" s="260"/>
      <c r="FH3" s="260"/>
      <c r="FI3" s="260"/>
      <c r="FJ3" s="260"/>
      <c r="FK3" s="260"/>
      <c r="FL3" s="260"/>
      <c r="FM3" s="260"/>
      <c r="FN3" s="260"/>
      <c r="FO3" s="260"/>
      <c r="FP3" s="260"/>
      <c r="FQ3" s="260"/>
      <c r="FR3" s="260"/>
      <c r="FS3" s="260"/>
      <c r="FT3" s="260"/>
      <c r="FU3" s="260"/>
      <c r="FV3" s="260"/>
      <c r="FW3" s="260"/>
      <c r="FX3" s="260"/>
      <c r="FY3" s="260"/>
      <c r="FZ3" s="260"/>
      <c r="GA3" s="260"/>
      <c r="GB3" s="260"/>
      <c r="GC3" s="260"/>
      <c r="GD3" s="260"/>
      <c r="GE3" s="260"/>
      <c r="GF3" s="260"/>
    </row>
    <row r="4" spans="1:188" s="126" customFormat="1">
      <c r="A4" s="260"/>
      <c r="B4" s="260"/>
      <c r="C4" s="260"/>
      <c r="D4" s="260"/>
      <c r="F4" s="260"/>
      <c r="G4" s="260"/>
      <c r="H4" s="260"/>
      <c r="I4" s="239" t="s">
        <v>246</v>
      </c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  <c r="AA4" s="260"/>
      <c r="AB4" s="260"/>
      <c r="AC4" s="260"/>
      <c r="AD4" s="260"/>
      <c r="AE4" s="260"/>
      <c r="AF4" s="260"/>
      <c r="AG4" s="260"/>
      <c r="AH4" s="260"/>
      <c r="AI4" s="260"/>
      <c r="AJ4" s="260"/>
      <c r="AK4" s="260"/>
      <c r="AL4" s="260"/>
      <c r="AM4" s="260"/>
      <c r="AN4" s="260"/>
      <c r="AO4" s="260"/>
      <c r="AP4" s="260"/>
      <c r="AQ4" s="260"/>
      <c r="AR4" s="260"/>
      <c r="AS4" s="260"/>
      <c r="AT4" s="260"/>
      <c r="AU4" s="260"/>
      <c r="AV4" s="260"/>
      <c r="AW4" s="260"/>
      <c r="AX4" s="260"/>
      <c r="AY4" s="260"/>
      <c r="AZ4" s="260"/>
      <c r="BA4" s="260"/>
      <c r="BB4" s="260"/>
      <c r="BC4" s="260"/>
      <c r="BD4" s="260"/>
      <c r="BE4" s="260"/>
      <c r="BF4" s="260"/>
      <c r="BG4" s="260"/>
      <c r="BH4" s="260"/>
      <c r="BI4" s="260"/>
      <c r="BJ4" s="260"/>
      <c r="BK4" s="260"/>
      <c r="BL4" s="260"/>
      <c r="BM4" s="260"/>
      <c r="BN4" s="260"/>
      <c r="BO4" s="260"/>
      <c r="BP4" s="260"/>
      <c r="BQ4" s="260"/>
      <c r="BR4" s="260"/>
      <c r="BS4" s="260"/>
      <c r="BT4" s="260"/>
      <c r="BU4" s="260"/>
      <c r="BV4" s="260"/>
      <c r="BW4" s="260"/>
      <c r="BX4" s="260"/>
      <c r="BY4" s="260"/>
      <c r="BZ4" s="260"/>
      <c r="CA4" s="260"/>
      <c r="CB4" s="260"/>
      <c r="CC4" s="260"/>
      <c r="CD4" s="260"/>
      <c r="CE4" s="260"/>
      <c r="CF4" s="260"/>
      <c r="CG4" s="260"/>
      <c r="CH4" s="260"/>
      <c r="CI4" s="260"/>
      <c r="CJ4" s="260"/>
      <c r="CK4" s="260"/>
      <c r="CL4" s="260"/>
      <c r="CM4" s="260"/>
      <c r="CN4" s="260"/>
      <c r="CO4" s="260"/>
      <c r="CP4" s="260"/>
      <c r="CQ4" s="260"/>
      <c r="CR4" s="260"/>
      <c r="CS4" s="260"/>
      <c r="CT4" s="260"/>
      <c r="CU4" s="260"/>
      <c r="CV4" s="260"/>
      <c r="CW4" s="260"/>
      <c r="CX4" s="260"/>
      <c r="CY4" s="260"/>
      <c r="CZ4" s="260"/>
      <c r="DA4" s="260"/>
      <c r="DB4" s="260"/>
      <c r="DC4" s="260"/>
      <c r="DD4" s="260"/>
      <c r="DE4" s="260"/>
      <c r="DF4" s="260"/>
      <c r="DG4" s="260"/>
      <c r="DH4" s="260"/>
      <c r="DI4" s="260"/>
      <c r="DJ4" s="260"/>
      <c r="DK4" s="260"/>
      <c r="DL4" s="260"/>
      <c r="DM4" s="260"/>
      <c r="DN4" s="260"/>
      <c r="DO4" s="260"/>
      <c r="DP4" s="260"/>
      <c r="DQ4" s="260"/>
      <c r="DR4" s="260"/>
      <c r="DS4" s="260"/>
      <c r="DT4" s="260"/>
      <c r="DU4" s="260"/>
      <c r="DV4" s="260"/>
      <c r="DW4" s="260"/>
      <c r="DX4" s="260"/>
      <c r="DY4" s="260"/>
      <c r="DZ4" s="260"/>
      <c r="EA4" s="260"/>
      <c r="EB4" s="260"/>
      <c r="EC4" s="260"/>
      <c r="ED4" s="260"/>
      <c r="EE4" s="260"/>
      <c r="EF4" s="260"/>
      <c r="EG4" s="260"/>
      <c r="EH4" s="260"/>
      <c r="EI4" s="260"/>
      <c r="EJ4" s="260"/>
      <c r="EK4" s="260"/>
      <c r="EL4" s="260"/>
      <c r="EM4" s="260"/>
      <c r="EN4" s="260"/>
      <c r="EO4" s="260"/>
      <c r="EP4" s="260"/>
      <c r="EQ4" s="260"/>
      <c r="ER4" s="260"/>
      <c r="ES4" s="260"/>
      <c r="ET4" s="260"/>
      <c r="EU4" s="260"/>
      <c r="EV4" s="260"/>
      <c r="EW4" s="260"/>
      <c r="EX4" s="260"/>
      <c r="EY4" s="260"/>
      <c r="EZ4" s="260"/>
      <c r="FA4" s="260"/>
      <c r="FB4" s="260"/>
      <c r="FC4" s="260"/>
      <c r="FD4" s="260"/>
      <c r="FE4" s="260"/>
      <c r="FF4" s="260"/>
      <c r="FG4" s="260"/>
      <c r="FH4" s="260"/>
      <c r="FI4" s="260"/>
      <c r="FJ4" s="260"/>
      <c r="FK4" s="260"/>
      <c r="FL4" s="260"/>
      <c r="FM4" s="260"/>
      <c r="FN4" s="260"/>
      <c r="FO4" s="260"/>
      <c r="FP4" s="260"/>
      <c r="FQ4" s="260"/>
      <c r="FR4" s="260"/>
      <c r="FS4" s="260"/>
      <c r="FT4" s="260"/>
      <c r="FU4" s="260"/>
      <c r="FV4" s="260"/>
      <c r="FW4" s="260"/>
      <c r="FX4" s="260"/>
      <c r="FY4" s="260"/>
      <c r="FZ4" s="260"/>
      <c r="GA4" s="260"/>
      <c r="GB4" s="260"/>
      <c r="GC4" s="260"/>
      <c r="GD4" s="260"/>
      <c r="GE4" s="260"/>
      <c r="GF4" s="260"/>
    </row>
    <row r="5" spans="1:188" s="126" customFormat="1">
      <c r="A5" s="260"/>
      <c r="B5" s="260"/>
      <c r="C5" s="260"/>
      <c r="D5" s="260"/>
      <c r="F5" s="260"/>
      <c r="G5" s="260"/>
      <c r="H5" s="260"/>
      <c r="I5" s="239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260"/>
      <c r="AD5" s="260"/>
      <c r="AE5" s="260"/>
      <c r="AF5" s="260"/>
      <c r="AG5" s="260"/>
      <c r="AH5" s="260"/>
      <c r="AI5" s="260"/>
      <c r="AJ5" s="260"/>
      <c r="AK5" s="260"/>
      <c r="AL5" s="260"/>
      <c r="AM5" s="260"/>
      <c r="AN5" s="260"/>
      <c r="AO5" s="260"/>
      <c r="AP5" s="260"/>
      <c r="AQ5" s="260"/>
      <c r="AR5" s="260"/>
      <c r="AS5" s="260"/>
      <c r="AT5" s="260"/>
      <c r="AU5" s="260"/>
      <c r="AV5" s="260"/>
      <c r="AW5" s="260"/>
      <c r="AX5" s="260"/>
      <c r="AY5" s="260"/>
      <c r="AZ5" s="260"/>
      <c r="BA5" s="260"/>
      <c r="BB5" s="260"/>
      <c r="BC5" s="260"/>
      <c r="BD5" s="260"/>
      <c r="BE5" s="260"/>
      <c r="BF5" s="260"/>
      <c r="BG5" s="260"/>
      <c r="BH5" s="260"/>
      <c r="BI5" s="260"/>
      <c r="BJ5" s="260"/>
      <c r="BK5" s="260"/>
      <c r="BL5" s="260"/>
      <c r="BM5" s="260"/>
      <c r="BN5" s="260"/>
      <c r="BO5" s="260"/>
      <c r="BP5" s="260"/>
      <c r="BQ5" s="260"/>
      <c r="BR5" s="260"/>
      <c r="BS5" s="260"/>
      <c r="BT5" s="260"/>
      <c r="BU5" s="260"/>
      <c r="BV5" s="260"/>
      <c r="BW5" s="260"/>
      <c r="BX5" s="260"/>
      <c r="BY5" s="260"/>
      <c r="BZ5" s="260"/>
      <c r="CA5" s="260"/>
      <c r="CB5" s="260"/>
      <c r="CC5" s="260"/>
      <c r="CD5" s="260"/>
      <c r="CE5" s="260"/>
      <c r="CF5" s="260"/>
      <c r="CG5" s="260"/>
      <c r="CH5" s="260"/>
      <c r="CI5" s="260"/>
      <c r="CJ5" s="260"/>
      <c r="CK5" s="260"/>
      <c r="CL5" s="260"/>
      <c r="CM5" s="260"/>
      <c r="CN5" s="260"/>
      <c r="CO5" s="260"/>
      <c r="CP5" s="260"/>
      <c r="CQ5" s="260"/>
      <c r="CR5" s="260"/>
      <c r="CS5" s="260"/>
      <c r="CT5" s="260"/>
      <c r="CU5" s="260"/>
      <c r="CV5" s="260"/>
      <c r="CW5" s="260"/>
      <c r="CX5" s="260"/>
      <c r="CY5" s="260"/>
      <c r="CZ5" s="260"/>
      <c r="DA5" s="260"/>
      <c r="DB5" s="260"/>
      <c r="DC5" s="260"/>
      <c r="DD5" s="260"/>
      <c r="DE5" s="260"/>
      <c r="DF5" s="260"/>
      <c r="DG5" s="260"/>
      <c r="DH5" s="260"/>
      <c r="DI5" s="260"/>
      <c r="DJ5" s="260"/>
      <c r="DK5" s="260"/>
      <c r="DL5" s="260"/>
      <c r="DM5" s="260"/>
      <c r="DN5" s="260"/>
      <c r="DO5" s="260"/>
      <c r="DP5" s="260"/>
      <c r="DQ5" s="260"/>
      <c r="DR5" s="260"/>
      <c r="DS5" s="260"/>
      <c r="DT5" s="260"/>
      <c r="DU5" s="260"/>
      <c r="DV5" s="260"/>
      <c r="DW5" s="260"/>
      <c r="DX5" s="260"/>
      <c r="DY5" s="260"/>
      <c r="DZ5" s="260"/>
      <c r="EA5" s="260"/>
      <c r="EB5" s="260"/>
      <c r="EC5" s="260"/>
      <c r="ED5" s="260"/>
      <c r="EE5" s="260"/>
      <c r="EF5" s="260"/>
      <c r="EG5" s="260"/>
      <c r="EH5" s="260"/>
      <c r="EI5" s="260"/>
      <c r="EJ5" s="260"/>
      <c r="EK5" s="260"/>
      <c r="EL5" s="260"/>
      <c r="EM5" s="260"/>
      <c r="EN5" s="260"/>
      <c r="EO5" s="260"/>
      <c r="EP5" s="260"/>
      <c r="EQ5" s="260"/>
      <c r="ER5" s="260"/>
      <c r="ES5" s="260"/>
      <c r="ET5" s="260"/>
      <c r="EU5" s="260"/>
      <c r="EV5" s="260"/>
      <c r="EW5" s="260"/>
      <c r="EX5" s="260"/>
      <c r="EY5" s="260"/>
      <c r="EZ5" s="260"/>
      <c r="FA5" s="260"/>
      <c r="FB5" s="260"/>
      <c r="FC5" s="260"/>
      <c r="FD5" s="260"/>
      <c r="FE5" s="260"/>
      <c r="FF5" s="260"/>
      <c r="FG5" s="260"/>
      <c r="FH5" s="260"/>
      <c r="FI5" s="260"/>
      <c r="FJ5" s="260"/>
      <c r="FK5" s="260"/>
      <c r="FL5" s="260"/>
      <c r="FM5" s="260"/>
      <c r="FN5" s="260"/>
      <c r="FO5" s="260"/>
      <c r="FP5" s="260"/>
      <c r="FQ5" s="260"/>
      <c r="FR5" s="260"/>
      <c r="FS5" s="260"/>
      <c r="FT5" s="260"/>
      <c r="FU5" s="260"/>
      <c r="FV5" s="260"/>
      <c r="FW5" s="260"/>
      <c r="FX5" s="260"/>
      <c r="FY5" s="260"/>
      <c r="FZ5" s="260"/>
      <c r="GA5" s="260"/>
      <c r="GB5" s="260"/>
      <c r="GC5" s="260"/>
      <c r="GD5" s="260"/>
      <c r="GE5" s="260"/>
      <c r="GF5" s="260"/>
    </row>
    <row r="6" spans="1:188" s="129" customFormat="1" ht="16.5" customHeight="1">
      <c r="A6" s="125"/>
      <c r="B6" s="127" t="s">
        <v>46</v>
      </c>
      <c r="C6" s="128"/>
      <c r="D6" s="125"/>
      <c r="F6" s="125"/>
      <c r="G6" s="130"/>
      <c r="H6" s="262" t="s">
        <v>45</v>
      </c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5"/>
      <c r="EL6" s="125"/>
      <c r="EM6" s="125"/>
      <c r="EN6" s="125"/>
      <c r="EO6" s="125"/>
      <c r="EP6" s="125"/>
      <c r="EQ6" s="125"/>
      <c r="ER6" s="125"/>
      <c r="ES6" s="125"/>
      <c r="ET6" s="125"/>
      <c r="EU6" s="125"/>
      <c r="EV6" s="125"/>
      <c r="EW6" s="125"/>
      <c r="EX6" s="125"/>
      <c r="EY6" s="125"/>
      <c r="EZ6" s="125"/>
      <c r="FA6" s="125"/>
      <c r="FB6" s="125"/>
      <c r="FC6" s="125"/>
      <c r="FD6" s="125"/>
      <c r="FE6" s="125"/>
      <c r="FF6" s="125"/>
      <c r="FG6" s="125"/>
      <c r="FH6" s="125"/>
      <c r="FI6" s="125"/>
      <c r="FJ6" s="125"/>
      <c r="FK6" s="125"/>
      <c r="FL6" s="125"/>
      <c r="FM6" s="125"/>
      <c r="FN6" s="125"/>
      <c r="FO6" s="125"/>
      <c r="FP6" s="125"/>
      <c r="FQ6" s="125"/>
      <c r="FR6" s="125"/>
      <c r="FS6" s="125"/>
      <c r="FT6" s="125"/>
      <c r="FU6" s="125"/>
      <c r="FV6" s="125"/>
      <c r="FW6" s="125"/>
      <c r="FX6" s="125"/>
      <c r="FY6" s="125"/>
      <c r="FZ6" s="125"/>
      <c r="GA6" s="125"/>
      <c r="GB6" s="125"/>
      <c r="GC6" s="125"/>
      <c r="GD6" s="125"/>
      <c r="GE6" s="125"/>
      <c r="GF6" s="125"/>
    </row>
    <row r="7" spans="1:188" s="129" customFormat="1" ht="16.5" customHeight="1">
      <c r="A7" s="125"/>
      <c r="B7" s="132"/>
      <c r="C7" s="128"/>
      <c r="D7" s="125"/>
      <c r="F7" s="131"/>
      <c r="G7" s="131"/>
      <c r="H7" s="253" t="s">
        <v>239</v>
      </c>
      <c r="I7" s="25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5"/>
      <c r="EL7" s="125"/>
      <c r="EM7" s="125"/>
      <c r="EN7" s="125"/>
      <c r="EO7" s="125"/>
      <c r="EP7" s="125"/>
      <c r="EQ7" s="125"/>
      <c r="ER7" s="125"/>
      <c r="ES7" s="125"/>
      <c r="ET7" s="125"/>
      <c r="EU7" s="125"/>
      <c r="EV7" s="125"/>
      <c r="EW7" s="125"/>
      <c r="EX7" s="125"/>
      <c r="EY7" s="125"/>
      <c r="EZ7" s="125"/>
      <c r="FA7" s="125"/>
      <c r="FB7" s="125"/>
      <c r="FC7" s="125"/>
      <c r="FD7" s="125"/>
      <c r="FE7" s="125"/>
      <c r="FF7" s="125"/>
      <c r="FG7" s="125"/>
      <c r="FH7" s="125"/>
      <c r="FI7" s="125"/>
      <c r="FJ7" s="125"/>
      <c r="FK7" s="125"/>
      <c r="FL7" s="125"/>
      <c r="FM7" s="125"/>
      <c r="FN7" s="125"/>
      <c r="FO7" s="125"/>
      <c r="FP7" s="125"/>
      <c r="FQ7" s="125"/>
      <c r="FR7" s="125"/>
      <c r="FS7" s="125"/>
      <c r="FT7" s="125"/>
      <c r="FU7" s="125"/>
      <c r="FV7" s="125"/>
      <c r="FW7" s="125"/>
      <c r="FX7" s="125"/>
      <c r="FY7" s="125"/>
      <c r="FZ7" s="125"/>
      <c r="GA7" s="125"/>
      <c r="GB7" s="125"/>
      <c r="GC7" s="125"/>
      <c r="GD7" s="125"/>
      <c r="GE7" s="125"/>
      <c r="GF7" s="125"/>
    </row>
    <row r="8" spans="1:188" s="129" customFormat="1" ht="16.5" customHeight="1">
      <c r="A8" s="125"/>
      <c r="B8" s="125"/>
      <c r="C8" s="128"/>
      <c r="D8" s="125"/>
      <c r="F8" s="131"/>
      <c r="G8" s="131"/>
      <c r="H8" s="257" t="s">
        <v>238</v>
      </c>
      <c r="I8" s="25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5"/>
      <c r="DA8" s="125"/>
      <c r="DB8" s="125"/>
      <c r="DC8" s="125"/>
      <c r="DD8" s="125"/>
      <c r="DE8" s="125"/>
      <c r="DF8" s="125"/>
      <c r="DG8" s="125"/>
      <c r="DH8" s="125"/>
      <c r="DI8" s="125"/>
      <c r="DJ8" s="125"/>
      <c r="DK8" s="125"/>
      <c r="DL8" s="125"/>
      <c r="DM8" s="125"/>
      <c r="DN8" s="125"/>
      <c r="DO8" s="125"/>
      <c r="DP8" s="125"/>
      <c r="DQ8" s="125"/>
      <c r="DR8" s="125"/>
      <c r="DS8" s="125"/>
      <c r="DT8" s="125"/>
      <c r="DU8" s="125"/>
      <c r="DV8" s="125"/>
      <c r="DW8" s="125"/>
      <c r="DX8" s="125"/>
      <c r="DY8" s="125"/>
      <c r="DZ8" s="125"/>
      <c r="EA8" s="125"/>
      <c r="EB8" s="125"/>
      <c r="EC8" s="125"/>
      <c r="ED8" s="125"/>
      <c r="EE8" s="125"/>
      <c r="EF8" s="125"/>
      <c r="EG8" s="125"/>
      <c r="EH8" s="125"/>
      <c r="EI8" s="125"/>
      <c r="EJ8" s="125"/>
      <c r="EK8" s="125"/>
      <c r="EL8" s="125"/>
      <c r="EM8" s="125"/>
      <c r="EN8" s="125"/>
      <c r="EO8" s="125"/>
      <c r="EP8" s="125"/>
      <c r="EQ8" s="125"/>
      <c r="ER8" s="125"/>
      <c r="ES8" s="125"/>
      <c r="ET8" s="125"/>
      <c r="EU8" s="125"/>
      <c r="EV8" s="125"/>
      <c r="EW8" s="125"/>
      <c r="EX8" s="125"/>
      <c r="EY8" s="125"/>
      <c r="EZ8" s="125"/>
      <c r="FA8" s="125"/>
      <c r="FB8" s="125"/>
      <c r="FC8" s="125"/>
      <c r="FD8" s="125"/>
      <c r="FE8" s="125"/>
      <c r="FF8" s="125"/>
      <c r="FG8" s="125"/>
      <c r="FH8" s="125"/>
      <c r="FI8" s="125"/>
      <c r="FJ8" s="125"/>
      <c r="FK8" s="125"/>
      <c r="FL8" s="125"/>
      <c r="FM8" s="125"/>
      <c r="FN8" s="125"/>
      <c r="FO8" s="125"/>
      <c r="FP8" s="125"/>
      <c r="FQ8" s="125"/>
      <c r="FR8" s="125"/>
      <c r="FS8" s="125"/>
      <c r="FT8" s="125"/>
      <c r="FU8" s="125"/>
      <c r="FV8" s="125"/>
      <c r="FW8" s="125"/>
      <c r="FX8" s="125"/>
      <c r="FY8" s="125"/>
      <c r="FZ8" s="125"/>
      <c r="GA8" s="125"/>
      <c r="GB8" s="125"/>
      <c r="GC8" s="125"/>
      <c r="GD8" s="125"/>
      <c r="GE8" s="125"/>
      <c r="GF8" s="125"/>
    </row>
    <row r="9" spans="1:188" s="129" customFormat="1" ht="25.5" customHeight="1">
      <c r="A9" s="133"/>
      <c r="B9" s="125"/>
      <c r="C9" s="134"/>
      <c r="D9" s="133"/>
      <c r="F9" s="131"/>
      <c r="G9" s="131"/>
      <c r="H9" s="257"/>
      <c r="I9" s="255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3"/>
      <c r="BN9" s="133"/>
      <c r="BO9" s="133"/>
      <c r="BP9" s="133"/>
      <c r="BQ9" s="133"/>
      <c r="BR9" s="133"/>
      <c r="BS9" s="133"/>
      <c r="BT9" s="133"/>
      <c r="BU9" s="133"/>
      <c r="BV9" s="133"/>
      <c r="BW9" s="133"/>
      <c r="BX9" s="133"/>
      <c r="BY9" s="133"/>
      <c r="BZ9" s="133"/>
      <c r="CA9" s="133"/>
      <c r="CB9" s="133"/>
      <c r="CC9" s="133"/>
      <c r="CD9" s="133"/>
      <c r="CE9" s="133"/>
      <c r="CF9" s="133"/>
      <c r="CG9" s="133"/>
      <c r="CH9" s="133"/>
      <c r="CI9" s="133"/>
      <c r="CJ9" s="133"/>
      <c r="CK9" s="133"/>
      <c r="CL9" s="133"/>
      <c r="CM9" s="133"/>
      <c r="CN9" s="133"/>
      <c r="CO9" s="133"/>
      <c r="CP9" s="133"/>
      <c r="CQ9" s="133"/>
      <c r="CR9" s="133"/>
      <c r="CS9" s="133"/>
      <c r="CT9" s="133"/>
      <c r="CU9" s="133"/>
      <c r="CV9" s="133"/>
      <c r="CW9" s="133"/>
      <c r="CX9" s="133"/>
      <c r="CY9" s="133"/>
      <c r="CZ9" s="133"/>
      <c r="DA9" s="133"/>
      <c r="DB9" s="133"/>
      <c r="DC9" s="133"/>
      <c r="DD9" s="133"/>
      <c r="DE9" s="133"/>
      <c r="DF9" s="133"/>
      <c r="DG9" s="133"/>
      <c r="DH9" s="133"/>
      <c r="DI9" s="133"/>
      <c r="DJ9" s="133"/>
      <c r="DK9" s="133"/>
      <c r="DL9" s="133"/>
      <c r="DM9" s="133"/>
      <c r="DN9" s="133"/>
      <c r="DO9" s="133"/>
      <c r="DP9" s="133"/>
      <c r="DQ9" s="133"/>
      <c r="DR9" s="133"/>
      <c r="DS9" s="133"/>
      <c r="DT9" s="133"/>
      <c r="DU9" s="133"/>
      <c r="DV9" s="133"/>
      <c r="DW9" s="133"/>
      <c r="DX9" s="133"/>
      <c r="DY9" s="133"/>
      <c r="DZ9" s="133"/>
      <c r="EA9" s="133"/>
      <c r="EB9" s="133"/>
      <c r="EC9" s="133"/>
      <c r="ED9" s="133"/>
      <c r="EE9" s="133"/>
      <c r="EF9" s="133"/>
      <c r="EG9" s="133"/>
      <c r="EH9" s="133"/>
      <c r="EI9" s="133"/>
      <c r="EJ9" s="133"/>
      <c r="EK9" s="133"/>
      <c r="EL9" s="133"/>
      <c r="EM9" s="133"/>
      <c r="EN9" s="133"/>
      <c r="EO9" s="133"/>
      <c r="EP9" s="133"/>
      <c r="EQ9" s="133"/>
      <c r="ER9" s="133"/>
      <c r="ES9" s="133"/>
      <c r="ET9" s="133"/>
      <c r="EU9" s="133"/>
      <c r="EV9" s="133"/>
      <c r="EW9" s="133"/>
      <c r="EX9" s="133"/>
      <c r="EY9" s="133"/>
      <c r="EZ9" s="133"/>
      <c r="FA9" s="133"/>
      <c r="FB9" s="133"/>
      <c r="FC9" s="133"/>
      <c r="FD9" s="133"/>
      <c r="FE9" s="133"/>
      <c r="FF9" s="133"/>
      <c r="FG9" s="133"/>
      <c r="FH9" s="133"/>
      <c r="FI9" s="133"/>
      <c r="FJ9" s="133"/>
      <c r="FK9" s="133"/>
      <c r="FL9" s="133"/>
      <c r="FM9" s="133"/>
      <c r="FN9" s="133"/>
      <c r="FO9" s="133"/>
      <c r="FP9" s="133"/>
      <c r="FQ9" s="133"/>
      <c r="FR9" s="133"/>
      <c r="FS9" s="133"/>
      <c r="FT9" s="133"/>
      <c r="FU9" s="133"/>
      <c r="FV9" s="133"/>
      <c r="FW9" s="133"/>
      <c r="FX9" s="133"/>
      <c r="FY9" s="133"/>
      <c r="FZ9" s="133"/>
      <c r="GA9" s="133"/>
      <c r="GB9" s="133"/>
      <c r="GC9" s="133"/>
      <c r="GD9" s="133"/>
      <c r="GE9" s="133"/>
      <c r="GF9" s="133"/>
    </row>
    <row r="10" spans="1:188" s="129" customFormat="1" ht="25.5" customHeight="1">
      <c r="A10" s="133"/>
      <c r="B10" s="135"/>
      <c r="C10" s="134"/>
      <c r="D10" s="133"/>
      <c r="F10" s="131"/>
      <c r="G10" s="131"/>
      <c r="H10" s="256"/>
      <c r="I10" s="251" t="s">
        <v>240</v>
      </c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/>
      <c r="BG10" s="133"/>
      <c r="BH10" s="133"/>
      <c r="BI10" s="133"/>
      <c r="BJ10" s="133"/>
      <c r="BK10" s="133"/>
      <c r="BL10" s="133"/>
      <c r="BM10" s="133"/>
      <c r="BN10" s="133"/>
      <c r="BO10" s="133"/>
      <c r="BP10" s="133"/>
      <c r="BQ10" s="133"/>
      <c r="BR10" s="133"/>
      <c r="BS10" s="133"/>
      <c r="BT10" s="133"/>
      <c r="BU10" s="133"/>
      <c r="BV10" s="133"/>
      <c r="BW10" s="133"/>
      <c r="BX10" s="133"/>
      <c r="BY10" s="133"/>
      <c r="BZ10" s="133"/>
      <c r="CA10" s="133"/>
      <c r="CB10" s="133"/>
      <c r="CC10" s="133"/>
      <c r="CD10" s="133"/>
      <c r="CE10" s="133"/>
      <c r="CF10" s="133"/>
      <c r="CG10" s="133"/>
      <c r="CH10" s="133"/>
      <c r="CI10" s="133"/>
      <c r="CJ10" s="133"/>
      <c r="CK10" s="133"/>
      <c r="CL10" s="133"/>
      <c r="CM10" s="133"/>
      <c r="CN10" s="133"/>
      <c r="CO10" s="133"/>
      <c r="CP10" s="133"/>
      <c r="CQ10" s="133"/>
      <c r="CR10" s="133"/>
      <c r="CS10" s="133"/>
      <c r="CT10" s="133"/>
      <c r="CU10" s="133"/>
      <c r="CV10" s="133"/>
      <c r="CW10" s="133"/>
      <c r="CX10" s="133"/>
      <c r="CY10" s="133"/>
      <c r="CZ10" s="133"/>
      <c r="DA10" s="133"/>
      <c r="DB10" s="133"/>
      <c r="DC10" s="133"/>
      <c r="DD10" s="133"/>
      <c r="DE10" s="133"/>
      <c r="DF10" s="133"/>
      <c r="DG10" s="133"/>
      <c r="DH10" s="133"/>
      <c r="DI10" s="133"/>
      <c r="DJ10" s="133"/>
      <c r="DK10" s="133"/>
      <c r="DL10" s="133"/>
      <c r="DM10" s="133"/>
      <c r="DN10" s="133"/>
      <c r="DO10" s="133"/>
      <c r="DP10" s="133"/>
      <c r="DQ10" s="133"/>
      <c r="DR10" s="133"/>
      <c r="DS10" s="133"/>
      <c r="DT10" s="133"/>
      <c r="DU10" s="133"/>
      <c r="DV10" s="133"/>
      <c r="DW10" s="133"/>
      <c r="DX10" s="133"/>
      <c r="DY10" s="133"/>
      <c r="DZ10" s="133"/>
      <c r="EA10" s="133"/>
      <c r="EB10" s="133"/>
      <c r="EC10" s="133"/>
      <c r="ED10" s="133"/>
      <c r="EE10" s="133"/>
      <c r="EF10" s="133"/>
      <c r="EG10" s="133"/>
      <c r="EH10" s="133"/>
      <c r="EI10" s="133"/>
      <c r="EJ10" s="133"/>
      <c r="EK10" s="133"/>
      <c r="EL10" s="133"/>
      <c r="EM10" s="133"/>
      <c r="EN10" s="133"/>
      <c r="EO10" s="133"/>
      <c r="EP10" s="133"/>
      <c r="EQ10" s="133"/>
      <c r="ER10" s="133"/>
      <c r="ES10" s="133"/>
      <c r="ET10" s="133"/>
      <c r="EU10" s="133"/>
      <c r="EV10" s="133"/>
      <c r="EW10" s="133"/>
      <c r="EX10" s="133"/>
      <c r="EY10" s="133"/>
      <c r="EZ10" s="133"/>
      <c r="FA10" s="133"/>
      <c r="FB10" s="133"/>
      <c r="FC10" s="133"/>
      <c r="FD10" s="133"/>
      <c r="FE10" s="133"/>
      <c r="FF10" s="133"/>
      <c r="FG10" s="133"/>
      <c r="FH10" s="133"/>
      <c r="FI10" s="133"/>
      <c r="FJ10" s="133"/>
      <c r="FK10" s="133"/>
      <c r="FL10" s="133"/>
      <c r="FM10" s="133"/>
      <c r="FN10" s="133"/>
      <c r="FO10" s="133"/>
      <c r="FP10" s="133"/>
      <c r="FQ10" s="133"/>
      <c r="FR10" s="133"/>
      <c r="FS10" s="133"/>
      <c r="FT10" s="133"/>
      <c r="FU10" s="133"/>
      <c r="FV10" s="133"/>
      <c r="FW10" s="133"/>
      <c r="FX10" s="133"/>
      <c r="FY10" s="133"/>
      <c r="FZ10" s="133"/>
      <c r="GA10" s="133"/>
      <c r="GB10" s="133"/>
      <c r="GC10" s="133"/>
      <c r="GD10" s="133"/>
      <c r="GE10" s="133"/>
      <c r="GF10" s="133"/>
    </row>
    <row r="11" spans="1:188" s="129" customFormat="1" ht="25.5" customHeight="1">
      <c r="A11" s="133"/>
      <c r="B11" s="263" t="s">
        <v>241</v>
      </c>
      <c r="C11" s="134"/>
      <c r="D11" s="133"/>
      <c r="F11" s="133"/>
      <c r="G11" s="136"/>
      <c r="H11" s="263" t="s">
        <v>241</v>
      </c>
      <c r="I11" s="261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133"/>
      <c r="BT11" s="133"/>
      <c r="BU11" s="133"/>
      <c r="BV11" s="133"/>
      <c r="BW11" s="13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133"/>
      <c r="DA11" s="133"/>
      <c r="DB11" s="133"/>
      <c r="DC11" s="133"/>
      <c r="DD11" s="133"/>
      <c r="DE11" s="133"/>
      <c r="DF11" s="133"/>
      <c r="DG11" s="133"/>
      <c r="DH11" s="133"/>
      <c r="DI11" s="133"/>
      <c r="DJ11" s="133"/>
      <c r="DK11" s="133"/>
      <c r="DL11" s="133"/>
      <c r="DM11" s="133"/>
      <c r="DN11" s="133"/>
      <c r="DO11" s="133"/>
      <c r="DP11" s="133"/>
      <c r="DQ11" s="133"/>
      <c r="DR11" s="133"/>
      <c r="DS11" s="133"/>
      <c r="DT11" s="133"/>
      <c r="DU11" s="133"/>
      <c r="DV11" s="133"/>
      <c r="DW11" s="133"/>
      <c r="DX11" s="133"/>
      <c r="DY11" s="133"/>
      <c r="DZ11" s="133"/>
      <c r="EA11" s="133"/>
      <c r="EB11" s="133"/>
      <c r="EC11" s="133"/>
      <c r="ED11" s="133"/>
      <c r="EE11" s="133"/>
      <c r="EF11" s="133"/>
      <c r="EG11" s="133"/>
      <c r="EH11" s="133"/>
      <c r="EI11" s="133"/>
      <c r="EJ11" s="133"/>
      <c r="EK11" s="133"/>
      <c r="EL11" s="133"/>
      <c r="EM11" s="133"/>
      <c r="EN11" s="133"/>
      <c r="EO11" s="133"/>
      <c r="EP11" s="133"/>
      <c r="EQ11" s="133"/>
      <c r="ER11" s="133"/>
      <c r="ES11" s="133"/>
      <c r="ET11" s="133"/>
      <c r="EU11" s="133"/>
      <c r="EV11" s="133"/>
      <c r="EW11" s="133"/>
      <c r="EX11" s="133"/>
      <c r="EY11" s="133"/>
      <c r="EZ11" s="133"/>
      <c r="FA11" s="133"/>
      <c r="FB11" s="133"/>
      <c r="FC11" s="133"/>
      <c r="FD11" s="133"/>
      <c r="FE11" s="133"/>
      <c r="FF11" s="133"/>
      <c r="FG11" s="133"/>
      <c r="FH11" s="133"/>
      <c r="FI11" s="133"/>
      <c r="FJ11" s="133"/>
      <c r="FK11" s="133"/>
      <c r="FL11" s="133"/>
      <c r="FM11" s="133"/>
      <c r="FN11" s="133"/>
      <c r="FO11" s="133"/>
      <c r="FP11" s="133"/>
      <c r="FQ11" s="133"/>
      <c r="FR11" s="133"/>
      <c r="FS11" s="133"/>
      <c r="FT11" s="133"/>
      <c r="FU11" s="133"/>
      <c r="FV11" s="133"/>
      <c r="FW11" s="133"/>
      <c r="FX11" s="133"/>
      <c r="FY11" s="133"/>
      <c r="FZ11" s="133"/>
      <c r="GA11" s="133"/>
      <c r="GB11" s="133"/>
      <c r="GC11" s="133"/>
      <c r="GD11" s="133"/>
      <c r="GE11" s="133"/>
      <c r="GF11" s="133"/>
    </row>
    <row r="12" spans="1:188" s="129" customFormat="1" ht="25.5" customHeight="1">
      <c r="A12" s="137"/>
      <c r="B12" s="138"/>
      <c r="C12" s="138"/>
      <c r="D12" s="138"/>
      <c r="E12" s="139"/>
      <c r="F12" s="140"/>
      <c r="G12" s="281"/>
      <c r="H12" s="281"/>
      <c r="I12" s="28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1"/>
      <c r="BX12" s="141"/>
      <c r="BY12" s="141"/>
      <c r="BZ12" s="141"/>
      <c r="CA12" s="141"/>
      <c r="CB12" s="141"/>
      <c r="CC12" s="141"/>
      <c r="CD12" s="141"/>
      <c r="CE12" s="141"/>
      <c r="CF12" s="141"/>
      <c r="CG12" s="141"/>
      <c r="CH12" s="141"/>
      <c r="CI12" s="141"/>
      <c r="CJ12" s="141"/>
      <c r="CK12" s="141"/>
      <c r="CL12" s="141"/>
      <c r="CM12" s="141"/>
      <c r="CN12" s="141"/>
      <c r="CO12" s="141"/>
      <c r="CP12" s="141"/>
      <c r="CQ12" s="141"/>
      <c r="CR12" s="141"/>
      <c r="CS12" s="141"/>
      <c r="CT12" s="141"/>
      <c r="CU12" s="141"/>
      <c r="CV12" s="141"/>
      <c r="CW12" s="141"/>
      <c r="CX12" s="141"/>
      <c r="CY12" s="141"/>
      <c r="CZ12" s="141"/>
      <c r="DA12" s="141"/>
      <c r="DB12" s="141"/>
      <c r="DC12" s="141"/>
      <c r="DD12" s="141"/>
      <c r="DE12" s="141"/>
      <c r="DF12" s="141"/>
      <c r="DG12" s="141"/>
      <c r="DH12" s="141"/>
      <c r="DI12" s="141"/>
      <c r="DJ12" s="141"/>
      <c r="DK12" s="141"/>
      <c r="DL12" s="141"/>
      <c r="DM12" s="141"/>
      <c r="DN12" s="141"/>
      <c r="DO12" s="141"/>
      <c r="DP12" s="141"/>
      <c r="DQ12" s="141"/>
      <c r="DR12" s="141"/>
      <c r="DS12" s="141"/>
      <c r="DT12" s="141"/>
      <c r="DU12" s="141"/>
      <c r="DV12" s="141"/>
      <c r="DW12" s="141"/>
      <c r="DX12" s="141"/>
      <c r="DY12" s="141"/>
      <c r="DZ12" s="141"/>
      <c r="EA12" s="141"/>
      <c r="EB12" s="141"/>
      <c r="EC12" s="141"/>
      <c r="ED12" s="141"/>
      <c r="EE12" s="141"/>
      <c r="EF12" s="141"/>
      <c r="EG12" s="141"/>
      <c r="EH12" s="141"/>
      <c r="EI12" s="141"/>
      <c r="EJ12" s="141"/>
      <c r="EK12" s="141"/>
      <c r="EL12" s="141"/>
      <c r="EM12" s="141"/>
      <c r="EN12" s="141"/>
      <c r="EO12" s="141"/>
      <c r="EP12" s="141"/>
      <c r="EQ12" s="141"/>
      <c r="ER12" s="141"/>
      <c r="ES12" s="141"/>
      <c r="ET12" s="141"/>
      <c r="EU12" s="141"/>
      <c r="EV12" s="141"/>
      <c r="EW12" s="141"/>
      <c r="EX12" s="141"/>
      <c r="EY12" s="141"/>
      <c r="EZ12" s="141"/>
      <c r="FA12" s="141"/>
      <c r="FB12" s="141"/>
      <c r="FC12" s="141"/>
      <c r="FD12" s="141"/>
      <c r="FE12" s="141"/>
      <c r="FF12" s="141"/>
      <c r="FG12" s="141"/>
      <c r="FH12" s="141"/>
      <c r="FI12" s="141"/>
      <c r="FJ12" s="141"/>
      <c r="FK12" s="141"/>
      <c r="FL12" s="141"/>
      <c r="FM12" s="141"/>
      <c r="FN12" s="141"/>
      <c r="FO12" s="141"/>
      <c r="FP12" s="141"/>
      <c r="FQ12" s="141"/>
      <c r="FR12" s="141"/>
      <c r="FS12" s="141"/>
      <c r="FT12" s="141"/>
      <c r="FU12" s="141"/>
      <c r="FV12" s="141"/>
      <c r="FW12" s="141"/>
      <c r="FX12" s="141"/>
      <c r="FY12" s="141"/>
      <c r="FZ12" s="141"/>
      <c r="GA12" s="141"/>
      <c r="GB12" s="141"/>
      <c r="GC12" s="141"/>
      <c r="GD12" s="141"/>
      <c r="GE12" s="141"/>
      <c r="GF12" s="141"/>
    </row>
    <row r="13" spans="1:188" ht="16.5" customHeight="1">
      <c r="A13" s="282" t="s">
        <v>101</v>
      </c>
      <c r="B13" s="282"/>
      <c r="C13" s="282"/>
      <c r="D13" s="282"/>
      <c r="E13" s="282"/>
      <c r="F13" s="282"/>
      <c r="G13" s="282"/>
      <c r="H13" s="282"/>
      <c r="I13" s="282"/>
    </row>
    <row r="14" spans="1:188" s="260" customFormat="1" ht="16.5" customHeight="1">
      <c r="A14" s="282" t="s">
        <v>98</v>
      </c>
      <c r="B14" s="282"/>
      <c r="C14" s="282"/>
      <c r="D14" s="282"/>
      <c r="E14" s="282"/>
      <c r="F14" s="282"/>
      <c r="G14" s="282"/>
      <c r="H14" s="282"/>
      <c r="I14" s="28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</row>
    <row r="15" spans="1:188" ht="16.5" customHeight="1">
      <c r="A15" s="283" t="s">
        <v>237</v>
      </c>
      <c r="B15" s="283"/>
      <c r="C15" s="283"/>
      <c r="D15" s="283"/>
      <c r="E15" s="283"/>
      <c r="F15" s="283"/>
      <c r="G15" s="283"/>
      <c r="H15" s="283"/>
      <c r="I15" s="283"/>
    </row>
    <row r="16" spans="1:188" ht="17.25" customHeight="1">
      <c r="A16" s="283"/>
      <c r="B16" s="283"/>
      <c r="C16" s="283"/>
      <c r="D16" s="283"/>
      <c r="E16" s="283"/>
      <c r="F16" s="283"/>
      <c r="G16" s="283"/>
      <c r="H16" s="283"/>
      <c r="I16" s="283"/>
    </row>
    <row r="17" spans="1:188" ht="24.75" customHeight="1">
      <c r="A17" s="141"/>
      <c r="B17" s="284" t="s">
        <v>102</v>
      </c>
      <c r="C17" s="284"/>
      <c r="D17" s="284"/>
      <c r="E17" s="284"/>
      <c r="F17" s="284"/>
      <c r="G17" s="284"/>
      <c r="H17" s="284"/>
      <c r="I17" s="284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1"/>
      <c r="CV17" s="141"/>
      <c r="CW17" s="141"/>
      <c r="CX17" s="141"/>
      <c r="CY17" s="141"/>
      <c r="CZ17" s="141"/>
      <c r="DA17" s="141"/>
      <c r="DB17" s="141"/>
      <c r="DC17" s="141"/>
      <c r="DD17" s="141"/>
      <c r="DE17" s="141"/>
      <c r="DF17" s="141"/>
      <c r="DG17" s="141"/>
      <c r="DH17" s="141"/>
      <c r="DI17" s="141"/>
      <c r="DJ17" s="141"/>
      <c r="DK17" s="141"/>
      <c r="DL17" s="141"/>
      <c r="DM17" s="141"/>
      <c r="DN17" s="141"/>
      <c r="DO17" s="141"/>
      <c r="DP17" s="141"/>
      <c r="DQ17" s="141"/>
      <c r="DR17" s="141"/>
      <c r="DS17" s="141"/>
      <c r="DT17" s="141"/>
      <c r="DU17" s="141"/>
      <c r="DV17" s="141"/>
      <c r="DW17" s="141"/>
      <c r="DX17" s="141"/>
      <c r="DY17" s="141"/>
      <c r="DZ17" s="141"/>
      <c r="EA17" s="141"/>
      <c r="EB17" s="141"/>
      <c r="EC17" s="141"/>
      <c r="ED17" s="141"/>
      <c r="EE17" s="141"/>
      <c r="EF17" s="141"/>
      <c r="EG17" s="141"/>
      <c r="EH17" s="141"/>
      <c r="EI17" s="141"/>
      <c r="EJ17" s="141"/>
      <c r="EK17" s="141"/>
      <c r="EL17" s="141"/>
      <c r="EM17" s="141"/>
      <c r="EN17" s="141"/>
      <c r="EO17" s="141"/>
      <c r="EP17" s="141"/>
      <c r="EQ17" s="141"/>
      <c r="ER17" s="141"/>
      <c r="ES17" s="141"/>
      <c r="ET17" s="141"/>
      <c r="EU17" s="141"/>
      <c r="EV17" s="141"/>
      <c r="EW17" s="141"/>
      <c r="EX17" s="141"/>
      <c r="EY17" s="141"/>
      <c r="EZ17" s="141"/>
      <c r="FA17" s="141"/>
      <c r="FB17" s="141"/>
      <c r="FC17" s="141"/>
      <c r="FD17" s="141"/>
      <c r="FE17" s="141"/>
      <c r="FF17" s="141"/>
      <c r="FG17" s="141"/>
      <c r="FH17" s="141"/>
      <c r="FI17" s="141"/>
      <c r="FJ17" s="141"/>
      <c r="FK17" s="141"/>
      <c r="FL17" s="141"/>
      <c r="FM17" s="141"/>
      <c r="FN17" s="141"/>
      <c r="FO17" s="141"/>
      <c r="FP17" s="141"/>
      <c r="FQ17" s="141"/>
      <c r="FR17" s="141"/>
      <c r="FS17" s="141"/>
      <c r="FT17" s="141"/>
      <c r="FU17" s="141"/>
      <c r="FV17" s="141"/>
      <c r="FW17" s="141"/>
      <c r="FX17" s="141"/>
      <c r="FY17" s="141"/>
      <c r="FZ17" s="141"/>
      <c r="GA17" s="141"/>
      <c r="GB17" s="141"/>
      <c r="GC17" s="141"/>
      <c r="GD17" s="141"/>
      <c r="GE17" s="141"/>
      <c r="GF17" s="141"/>
    </row>
    <row r="18" spans="1:188" ht="36" customHeight="1" thickBot="1">
      <c r="A18" s="141"/>
      <c r="B18" s="285"/>
      <c r="C18" s="285"/>
      <c r="D18" s="285"/>
      <c r="E18" s="285"/>
      <c r="F18" s="285"/>
      <c r="G18" s="285"/>
      <c r="H18" s="285"/>
      <c r="I18" s="285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1"/>
      <c r="DH18" s="141"/>
      <c r="DI18" s="141"/>
      <c r="DJ18" s="141"/>
      <c r="DK18" s="141"/>
      <c r="DL18" s="141"/>
      <c r="DM18" s="141"/>
      <c r="DN18" s="141"/>
      <c r="DO18" s="141"/>
      <c r="DP18" s="141"/>
      <c r="DQ18" s="141"/>
      <c r="DR18" s="141"/>
      <c r="DS18" s="141"/>
      <c r="DT18" s="141"/>
      <c r="DU18" s="141"/>
      <c r="DV18" s="141"/>
      <c r="DW18" s="141"/>
      <c r="DX18" s="141"/>
      <c r="DY18" s="141"/>
      <c r="DZ18" s="141"/>
      <c r="EA18" s="141"/>
      <c r="EB18" s="141"/>
      <c r="EC18" s="141"/>
      <c r="ED18" s="141"/>
      <c r="EE18" s="141"/>
      <c r="EF18" s="141"/>
      <c r="EG18" s="141"/>
      <c r="EH18" s="141"/>
      <c r="EI18" s="141"/>
      <c r="EJ18" s="141"/>
      <c r="EK18" s="141"/>
      <c r="EL18" s="141"/>
      <c r="EM18" s="141"/>
      <c r="EN18" s="141"/>
      <c r="EO18" s="141"/>
      <c r="EP18" s="141"/>
      <c r="EQ18" s="141"/>
      <c r="ER18" s="141"/>
      <c r="ES18" s="141"/>
      <c r="ET18" s="141"/>
      <c r="EU18" s="141"/>
      <c r="EV18" s="141"/>
      <c r="EW18" s="141"/>
      <c r="EX18" s="141"/>
      <c r="EY18" s="141"/>
      <c r="EZ18" s="141"/>
      <c r="FA18" s="141"/>
      <c r="FB18" s="141"/>
      <c r="FC18" s="141"/>
      <c r="FD18" s="141"/>
      <c r="FE18" s="141"/>
      <c r="FF18" s="141"/>
      <c r="FG18" s="141"/>
      <c r="FH18" s="141"/>
      <c r="FI18" s="141"/>
      <c r="FJ18" s="141"/>
      <c r="FK18" s="141"/>
      <c r="FL18" s="141"/>
      <c r="FM18" s="141"/>
      <c r="FN18" s="141"/>
      <c r="FO18" s="141"/>
      <c r="FP18" s="141"/>
      <c r="FQ18" s="141"/>
      <c r="FR18" s="141"/>
      <c r="FS18" s="141"/>
      <c r="FT18" s="141"/>
      <c r="FU18" s="141"/>
      <c r="FV18" s="141"/>
      <c r="FW18" s="141"/>
      <c r="FX18" s="141"/>
      <c r="FY18" s="141"/>
      <c r="FZ18" s="141"/>
      <c r="GA18" s="141"/>
      <c r="GB18" s="141"/>
      <c r="GC18" s="141"/>
      <c r="GD18" s="141"/>
      <c r="GE18" s="141"/>
      <c r="GF18" s="141"/>
    </row>
    <row r="19" spans="1:188" ht="31.5">
      <c r="A19" s="143" t="s">
        <v>103</v>
      </c>
      <c r="B19" s="144" t="s">
        <v>104</v>
      </c>
      <c r="C19" s="286" t="s">
        <v>105</v>
      </c>
      <c r="D19" s="287"/>
      <c r="E19" s="286" t="s">
        <v>106</v>
      </c>
      <c r="F19" s="287"/>
      <c r="G19" s="144" t="s">
        <v>107</v>
      </c>
      <c r="H19" s="145" t="s">
        <v>108</v>
      </c>
      <c r="I19" s="146" t="s">
        <v>26</v>
      </c>
    </row>
    <row r="20" spans="1:188" ht="16.5" thickBot="1">
      <c r="A20" s="147">
        <v>1</v>
      </c>
      <c r="B20" s="148">
        <v>2</v>
      </c>
      <c r="C20" s="288">
        <v>3</v>
      </c>
      <c r="D20" s="289"/>
      <c r="E20" s="149">
        <v>4</v>
      </c>
      <c r="F20" s="149"/>
      <c r="G20" s="148">
        <v>5</v>
      </c>
      <c r="H20" s="150"/>
      <c r="I20" s="151">
        <v>6</v>
      </c>
    </row>
    <row r="21" spans="1:188" ht="53.25" hidden="1" customHeight="1">
      <c r="A21" s="152">
        <v>1</v>
      </c>
      <c r="B21" s="290" t="s">
        <v>109</v>
      </c>
      <c r="C21" s="293" t="s">
        <v>110</v>
      </c>
      <c r="D21" s="294"/>
      <c r="E21" s="295"/>
      <c r="F21" s="153"/>
      <c r="G21" s="290" t="s">
        <v>111</v>
      </c>
      <c r="H21" s="290" t="s">
        <v>112</v>
      </c>
      <c r="I21" s="278">
        <f>(1363*C22*F23*F28*F29+3431*C23*F26*F32)*F25*F34*F36*F35</f>
        <v>20999.245893008076</v>
      </c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  <c r="BI21" s="142"/>
      <c r="BJ21" s="142"/>
      <c r="BK21" s="142"/>
      <c r="BL21" s="142"/>
      <c r="BM21" s="142"/>
      <c r="BN21" s="142"/>
      <c r="BO21" s="142"/>
      <c r="BP21" s="142"/>
      <c r="BQ21" s="142"/>
      <c r="BR21" s="142"/>
      <c r="BS21" s="142"/>
      <c r="BT21" s="142"/>
      <c r="BU21" s="142"/>
      <c r="BV21" s="142"/>
      <c r="BW21" s="142"/>
      <c r="BX21" s="142"/>
      <c r="BY21" s="142"/>
      <c r="BZ21" s="142"/>
      <c r="CA21" s="142"/>
      <c r="CB21" s="142"/>
      <c r="CC21" s="142"/>
      <c r="CD21" s="142"/>
      <c r="CE21" s="142"/>
      <c r="CF21" s="142"/>
      <c r="CG21" s="142"/>
      <c r="CH21" s="142"/>
      <c r="CI21" s="142"/>
      <c r="CJ21" s="142"/>
      <c r="CK21" s="142"/>
      <c r="CL21" s="142"/>
      <c r="CM21" s="142"/>
      <c r="CN21" s="142"/>
      <c r="CO21" s="142"/>
      <c r="CP21" s="142"/>
      <c r="CQ21" s="142"/>
      <c r="CR21" s="142"/>
      <c r="CS21" s="142"/>
      <c r="CT21" s="142"/>
      <c r="CU21" s="142"/>
      <c r="CV21" s="142"/>
      <c r="CW21" s="142"/>
      <c r="CX21" s="142"/>
      <c r="CY21" s="142"/>
      <c r="CZ21" s="142"/>
      <c r="DA21" s="142"/>
      <c r="DB21" s="142"/>
      <c r="DC21" s="142"/>
      <c r="DD21" s="142"/>
      <c r="DE21" s="142"/>
      <c r="DF21" s="142"/>
      <c r="DG21" s="142"/>
      <c r="DH21" s="142"/>
      <c r="DI21" s="142"/>
      <c r="DJ21" s="142"/>
      <c r="DK21" s="142"/>
      <c r="DL21" s="142"/>
      <c r="DM21" s="142"/>
      <c r="DN21" s="142"/>
      <c r="DO21" s="142"/>
      <c r="DP21" s="142"/>
      <c r="DQ21" s="142"/>
      <c r="DR21" s="142"/>
      <c r="DS21" s="142"/>
      <c r="DT21" s="142"/>
      <c r="DU21" s="142"/>
      <c r="DV21" s="142"/>
      <c r="DW21" s="142"/>
      <c r="DX21" s="142"/>
      <c r="DY21" s="142"/>
      <c r="DZ21" s="142"/>
      <c r="EA21" s="142"/>
      <c r="EB21" s="142"/>
      <c r="EC21" s="142"/>
      <c r="ED21" s="142"/>
      <c r="EE21" s="142"/>
      <c r="EF21" s="142"/>
      <c r="EG21" s="142"/>
      <c r="EH21" s="142"/>
      <c r="EI21" s="142"/>
      <c r="EJ21" s="142"/>
      <c r="EK21" s="142"/>
      <c r="EL21" s="142"/>
      <c r="EM21" s="142"/>
      <c r="EN21" s="142"/>
      <c r="EO21" s="142"/>
      <c r="EP21" s="142"/>
      <c r="EQ21" s="142"/>
      <c r="ER21" s="142"/>
      <c r="ES21" s="142"/>
      <c r="ET21" s="142"/>
      <c r="EU21" s="142"/>
      <c r="EV21" s="142"/>
      <c r="EW21" s="142"/>
      <c r="EX21" s="142"/>
      <c r="EY21" s="142"/>
      <c r="EZ21" s="142"/>
      <c r="FA21" s="142"/>
      <c r="FB21" s="142"/>
      <c r="FC21" s="142"/>
      <c r="FD21" s="142"/>
      <c r="FE21" s="142"/>
      <c r="FF21" s="142"/>
      <c r="FG21" s="142"/>
      <c r="FH21" s="142"/>
      <c r="FI21" s="142"/>
      <c r="FJ21" s="142"/>
      <c r="FK21" s="142"/>
      <c r="FL21" s="142"/>
      <c r="FM21" s="142"/>
      <c r="FN21" s="142"/>
      <c r="FO21" s="142"/>
      <c r="FP21" s="142"/>
      <c r="FQ21" s="142"/>
      <c r="FR21" s="142"/>
      <c r="FS21" s="142"/>
      <c r="FT21" s="142"/>
      <c r="FU21" s="142"/>
      <c r="FV21" s="142"/>
      <c r="FW21" s="142"/>
      <c r="FX21" s="142"/>
      <c r="FY21" s="142"/>
      <c r="FZ21" s="142"/>
      <c r="GA21" s="142"/>
      <c r="GB21" s="142"/>
      <c r="GC21" s="142"/>
      <c r="GD21" s="142"/>
      <c r="GE21" s="142"/>
      <c r="GF21" s="142"/>
    </row>
    <row r="22" spans="1:188" s="159" customFormat="1" ht="16.5" hidden="1">
      <c r="A22" s="155"/>
      <c r="B22" s="291"/>
      <c r="C22" s="156">
        <v>1</v>
      </c>
      <c r="D22" s="157" t="s">
        <v>113</v>
      </c>
      <c r="E22" s="158"/>
      <c r="F22" s="156">
        <v>1</v>
      </c>
      <c r="G22" s="291"/>
      <c r="H22" s="291"/>
      <c r="I22" s="279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  <c r="BI22" s="142"/>
      <c r="BJ22" s="142"/>
      <c r="BK22" s="142"/>
      <c r="BL22" s="142"/>
      <c r="BM22" s="142"/>
      <c r="BN22" s="142"/>
      <c r="BO22" s="142"/>
      <c r="BP22" s="142"/>
      <c r="BQ22" s="142"/>
      <c r="BR22" s="142"/>
      <c r="BS22" s="142"/>
      <c r="BT22" s="142"/>
      <c r="BU22" s="142"/>
      <c r="BV22" s="142"/>
      <c r="BW22" s="142"/>
      <c r="BX22" s="142"/>
      <c r="BY22" s="142"/>
      <c r="BZ22" s="142"/>
      <c r="CA22" s="142"/>
      <c r="CB22" s="142"/>
      <c r="CC22" s="142"/>
      <c r="CD22" s="142"/>
      <c r="CE22" s="142"/>
      <c r="CF22" s="142"/>
      <c r="CG22" s="142"/>
      <c r="CH22" s="142"/>
      <c r="CI22" s="142"/>
      <c r="CJ22" s="142"/>
      <c r="CK22" s="142"/>
      <c r="CL22" s="142"/>
      <c r="CM22" s="142"/>
      <c r="CN22" s="142"/>
      <c r="CO22" s="142"/>
      <c r="CP22" s="142"/>
      <c r="CQ22" s="142"/>
      <c r="CR22" s="142"/>
      <c r="CS22" s="142"/>
      <c r="CT22" s="142"/>
      <c r="CU22" s="142"/>
      <c r="CV22" s="142"/>
      <c r="CW22" s="142"/>
      <c r="CX22" s="142"/>
      <c r="CY22" s="142"/>
      <c r="CZ22" s="142"/>
      <c r="DA22" s="142"/>
      <c r="DB22" s="142"/>
      <c r="DC22" s="142"/>
      <c r="DD22" s="142"/>
      <c r="DE22" s="142"/>
      <c r="DF22" s="142"/>
      <c r="DG22" s="142"/>
      <c r="DH22" s="142"/>
      <c r="DI22" s="142"/>
      <c r="DJ22" s="142"/>
      <c r="DK22" s="142"/>
      <c r="DL22" s="142"/>
      <c r="DM22" s="142"/>
      <c r="DN22" s="142"/>
      <c r="DO22" s="142"/>
      <c r="DP22" s="142"/>
      <c r="DQ22" s="142"/>
      <c r="DR22" s="142"/>
      <c r="DS22" s="142"/>
      <c r="DT22" s="142"/>
      <c r="DU22" s="142"/>
      <c r="DV22" s="142"/>
      <c r="DW22" s="142"/>
      <c r="DX22" s="142"/>
      <c r="DY22" s="142"/>
      <c r="DZ22" s="142"/>
      <c r="EA22" s="142"/>
      <c r="EB22" s="142"/>
      <c r="EC22" s="142"/>
      <c r="ED22" s="142"/>
      <c r="EE22" s="142"/>
      <c r="EF22" s="142"/>
      <c r="EG22" s="142"/>
      <c r="EH22" s="142"/>
      <c r="EI22" s="142"/>
      <c r="EJ22" s="142"/>
      <c r="EK22" s="142"/>
      <c r="EL22" s="142"/>
      <c r="EM22" s="142"/>
      <c r="EN22" s="142"/>
      <c r="EO22" s="142"/>
      <c r="EP22" s="142"/>
      <c r="EQ22" s="142"/>
      <c r="ER22" s="142"/>
      <c r="ES22" s="142"/>
      <c r="ET22" s="142"/>
      <c r="EU22" s="142"/>
      <c r="EV22" s="142"/>
      <c r="EW22" s="142"/>
      <c r="EX22" s="142"/>
      <c r="EY22" s="142"/>
      <c r="EZ22" s="142"/>
      <c r="FA22" s="142"/>
      <c r="FB22" s="142"/>
      <c r="FC22" s="142"/>
      <c r="FD22" s="142"/>
      <c r="FE22" s="142"/>
      <c r="FF22" s="142"/>
      <c r="FG22" s="142"/>
      <c r="FH22" s="142"/>
      <c r="FI22" s="142"/>
      <c r="FJ22" s="142"/>
      <c r="FK22" s="142"/>
      <c r="FL22" s="142"/>
      <c r="FM22" s="142"/>
      <c r="FN22" s="142"/>
      <c r="FO22" s="142"/>
      <c r="FP22" s="142"/>
      <c r="FQ22" s="142"/>
      <c r="FR22" s="142"/>
      <c r="FS22" s="142"/>
      <c r="FT22" s="142"/>
      <c r="FU22" s="142"/>
      <c r="FV22" s="142"/>
      <c r="FW22" s="142"/>
      <c r="FX22" s="142"/>
      <c r="FY22" s="142"/>
      <c r="FZ22" s="142"/>
      <c r="GA22" s="142"/>
      <c r="GB22" s="142"/>
      <c r="GC22" s="142"/>
      <c r="GD22" s="142"/>
      <c r="GE22" s="142"/>
      <c r="GF22" s="142"/>
    </row>
    <row r="23" spans="1:188" s="159" customFormat="1" ht="16.5" hidden="1">
      <c r="A23" s="155"/>
      <c r="B23" s="291"/>
      <c r="C23" s="160">
        <f>11/1000</f>
        <v>1.0999999999999999E-2</v>
      </c>
      <c r="D23" s="157" t="s">
        <v>114</v>
      </c>
      <c r="E23" s="161" t="s">
        <v>115</v>
      </c>
      <c r="F23" s="162">
        <f>1-0.9*(1-C23)</f>
        <v>0.1099</v>
      </c>
      <c r="G23" s="291"/>
      <c r="H23" s="291"/>
      <c r="I23" s="279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  <c r="BI23" s="142"/>
      <c r="BJ23" s="142"/>
      <c r="BK23" s="142"/>
      <c r="BL23" s="142"/>
      <c r="BM23" s="142"/>
      <c r="BN23" s="142"/>
      <c r="BO23" s="142"/>
      <c r="BP23" s="142"/>
      <c r="BQ23" s="142"/>
      <c r="BR23" s="142"/>
      <c r="BS23" s="142"/>
      <c r="BT23" s="142"/>
      <c r="BU23" s="142"/>
      <c r="BV23" s="142"/>
      <c r="BW23" s="142"/>
      <c r="BX23" s="142"/>
      <c r="BY23" s="142"/>
      <c r="BZ23" s="142"/>
      <c r="CA23" s="142"/>
      <c r="CB23" s="142"/>
      <c r="CC23" s="142"/>
      <c r="CD23" s="142"/>
      <c r="CE23" s="142"/>
      <c r="CF23" s="142"/>
      <c r="CG23" s="142"/>
      <c r="CH23" s="142"/>
      <c r="CI23" s="142"/>
      <c r="CJ23" s="142"/>
      <c r="CK23" s="142"/>
      <c r="CL23" s="142"/>
      <c r="CM23" s="142"/>
      <c r="CN23" s="142"/>
      <c r="CO23" s="142"/>
      <c r="CP23" s="142"/>
      <c r="CQ23" s="142"/>
      <c r="CR23" s="142"/>
      <c r="CS23" s="142"/>
      <c r="CT23" s="142"/>
      <c r="CU23" s="142"/>
      <c r="CV23" s="142"/>
      <c r="CW23" s="142"/>
      <c r="CX23" s="142"/>
      <c r="CY23" s="142"/>
      <c r="CZ23" s="142"/>
      <c r="DA23" s="142"/>
      <c r="DB23" s="142"/>
      <c r="DC23" s="142"/>
      <c r="DD23" s="142"/>
      <c r="DE23" s="142"/>
      <c r="DF23" s="142"/>
      <c r="DG23" s="142"/>
      <c r="DH23" s="142"/>
      <c r="DI23" s="142"/>
      <c r="DJ23" s="142"/>
      <c r="DK23" s="142"/>
      <c r="DL23" s="142"/>
      <c r="DM23" s="142"/>
      <c r="DN23" s="142"/>
      <c r="DO23" s="142"/>
      <c r="DP23" s="142"/>
      <c r="DQ23" s="142"/>
      <c r="DR23" s="142"/>
      <c r="DS23" s="142"/>
      <c r="DT23" s="142"/>
      <c r="DU23" s="142"/>
      <c r="DV23" s="142"/>
      <c r="DW23" s="142"/>
      <c r="DX23" s="142"/>
      <c r="DY23" s="142"/>
      <c r="DZ23" s="142"/>
      <c r="EA23" s="142"/>
      <c r="EB23" s="142"/>
      <c r="EC23" s="142"/>
      <c r="ED23" s="142"/>
      <c r="EE23" s="142"/>
      <c r="EF23" s="142"/>
      <c r="EG23" s="142"/>
      <c r="EH23" s="142"/>
      <c r="EI23" s="142"/>
      <c r="EJ23" s="142"/>
      <c r="EK23" s="142"/>
      <c r="EL23" s="142"/>
      <c r="EM23" s="142"/>
      <c r="EN23" s="142"/>
      <c r="EO23" s="142"/>
      <c r="EP23" s="142"/>
      <c r="EQ23" s="142"/>
      <c r="ER23" s="142"/>
      <c r="ES23" s="142"/>
      <c r="ET23" s="142"/>
      <c r="EU23" s="142"/>
      <c r="EV23" s="142"/>
      <c r="EW23" s="142"/>
      <c r="EX23" s="142"/>
      <c r="EY23" s="142"/>
      <c r="EZ23" s="142"/>
      <c r="FA23" s="142"/>
      <c r="FB23" s="142"/>
      <c r="FC23" s="142"/>
      <c r="FD23" s="142"/>
      <c r="FE23" s="142"/>
      <c r="FF23" s="142"/>
      <c r="FG23" s="142"/>
      <c r="FH23" s="142"/>
      <c r="FI23" s="142"/>
      <c r="FJ23" s="142"/>
      <c r="FK23" s="142"/>
      <c r="FL23" s="142"/>
      <c r="FM23" s="142"/>
      <c r="FN23" s="142"/>
      <c r="FO23" s="142"/>
      <c r="FP23" s="142"/>
      <c r="FQ23" s="142"/>
      <c r="FR23" s="142"/>
      <c r="FS23" s="142"/>
      <c r="FT23" s="142"/>
      <c r="FU23" s="142"/>
      <c r="FV23" s="142"/>
      <c r="FW23" s="142"/>
      <c r="FX23" s="142"/>
      <c r="FY23" s="142"/>
      <c r="FZ23" s="142"/>
      <c r="GA23" s="142"/>
      <c r="GB23" s="142"/>
      <c r="GC23" s="142"/>
      <c r="GD23" s="142"/>
      <c r="GE23" s="142"/>
      <c r="GF23" s="142"/>
    </row>
    <row r="24" spans="1:188" s="159" customFormat="1" ht="16.5" hidden="1">
      <c r="A24" s="155"/>
      <c r="B24" s="291"/>
      <c r="C24" s="163"/>
      <c r="D24" s="157"/>
      <c r="E24" s="164"/>
      <c r="F24" s="156"/>
      <c r="G24" s="291"/>
      <c r="H24" s="291"/>
      <c r="I24" s="279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142"/>
      <c r="AX24" s="142"/>
      <c r="AY24" s="142"/>
      <c r="AZ24" s="142"/>
      <c r="BA24" s="142"/>
      <c r="BB24" s="142"/>
      <c r="BC24" s="142"/>
      <c r="BD24" s="142"/>
      <c r="BE24" s="142"/>
      <c r="BF24" s="142"/>
      <c r="BG24" s="142"/>
      <c r="BH24" s="142"/>
      <c r="BI24" s="142"/>
      <c r="BJ24" s="142"/>
      <c r="BK24" s="142"/>
      <c r="BL24" s="142"/>
      <c r="BM24" s="142"/>
      <c r="BN24" s="142"/>
      <c r="BO24" s="142"/>
      <c r="BP24" s="142"/>
      <c r="BQ24" s="142"/>
      <c r="BR24" s="142"/>
      <c r="BS24" s="142"/>
      <c r="BT24" s="142"/>
      <c r="BU24" s="142"/>
      <c r="BV24" s="142"/>
      <c r="BW24" s="142"/>
      <c r="BX24" s="142"/>
      <c r="BY24" s="142"/>
      <c r="BZ24" s="142"/>
      <c r="CA24" s="142"/>
      <c r="CB24" s="142"/>
      <c r="CC24" s="142"/>
      <c r="CD24" s="142"/>
      <c r="CE24" s="142"/>
      <c r="CF24" s="142"/>
      <c r="CG24" s="142"/>
      <c r="CH24" s="142"/>
      <c r="CI24" s="142"/>
      <c r="CJ24" s="142"/>
      <c r="CK24" s="142"/>
      <c r="CL24" s="142"/>
      <c r="CM24" s="142"/>
      <c r="CN24" s="142"/>
      <c r="CO24" s="142"/>
      <c r="CP24" s="142"/>
      <c r="CQ24" s="142"/>
      <c r="CR24" s="142"/>
      <c r="CS24" s="142"/>
      <c r="CT24" s="142"/>
      <c r="CU24" s="142"/>
      <c r="CV24" s="142"/>
      <c r="CW24" s="142"/>
      <c r="CX24" s="142"/>
      <c r="CY24" s="142"/>
      <c r="CZ24" s="142"/>
      <c r="DA24" s="142"/>
      <c r="DB24" s="142"/>
      <c r="DC24" s="142"/>
      <c r="DD24" s="142"/>
      <c r="DE24" s="142"/>
      <c r="DF24" s="142"/>
      <c r="DG24" s="142"/>
      <c r="DH24" s="142"/>
      <c r="DI24" s="142"/>
      <c r="DJ24" s="142"/>
      <c r="DK24" s="142"/>
      <c r="DL24" s="142"/>
      <c r="DM24" s="142"/>
      <c r="DN24" s="142"/>
      <c r="DO24" s="142"/>
      <c r="DP24" s="142"/>
      <c r="DQ24" s="142"/>
      <c r="DR24" s="142"/>
      <c r="DS24" s="142"/>
      <c r="DT24" s="142"/>
      <c r="DU24" s="142"/>
      <c r="DV24" s="142"/>
      <c r="DW24" s="142"/>
      <c r="DX24" s="142"/>
      <c r="DY24" s="142"/>
      <c r="DZ24" s="142"/>
      <c r="EA24" s="142"/>
      <c r="EB24" s="142"/>
      <c r="EC24" s="142"/>
      <c r="ED24" s="142"/>
      <c r="EE24" s="142"/>
      <c r="EF24" s="142"/>
      <c r="EG24" s="142"/>
      <c r="EH24" s="142"/>
      <c r="EI24" s="142"/>
      <c r="EJ24" s="142"/>
      <c r="EK24" s="142"/>
      <c r="EL24" s="142"/>
      <c r="EM24" s="142"/>
      <c r="EN24" s="142"/>
      <c r="EO24" s="142"/>
      <c r="EP24" s="142"/>
      <c r="EQ24" s="142"/>
      <c r="ER24" s="142"/>
      <c r="ES24" s="142"/>
      <c r="ET24" s="142"/>
      <c r="EU24" s="142"/>
      <c r="EV24" s="142"/>
      <c r="EW24" s="142"/>
      <c r="EX24" s="142"/>
      <c r="EY24" s="142"/>
      <c r="EZ24" s="142"/>
      <c r="FA24" s="142"/>
      <c r="FB24" s="142"/>
      <c r="FC24" s="142"/>
      <c r="FD24" s="142"/>
      <c r="FE24" s="142"/>
      <c r="FF24" s="142"/>
      <c r="FG24" s="142"/>
      <c r="FH24" s="142"/>
      <c r="FI24" s="142"/>
      <c r="FJ24" s="142"/>
      <c r="FK24" s="142"/>
      <c r="FL24" s="142"/>
      <c r="FM24" s="142"/>
      <c r="FN24" s="142"/>
      <c r="FO24" s="142"/>
      <c r="FP24" s="142"/>
      <c r="FQ24" s="142"/>
      <c r="FR24" s="142"/>
      <c r="FS24" s="142"/>
      <c r="FT24" s="142"/>
      <c r="FU24" s="142"/>
      <c r="FV24" s="142"/>
      <c r="FW24" s="142"/>
      <c r="FX24" s="142"/>
      <c r="FY24" s="142"/>
      <c r="FZ24" s="142"/>
      <c r="GA24" s="142"/>
      <c r="GB24" s="142"/>
      <c r="GC24" s="142"/>
      <c r="GD24" s="142"/>
      <c r="GE24" s="142"/>
      <c r="GF24" s="142"/>
    </row>
    <row r="25" spans="1:188" s="166" customFormat="1" ht="16.5" hidden="1">
      <c r="A25" s="155"/>
      <c r="B25" s="291"/>
      <c r="C25" s="156">
        <v>30</v>
      </c>
      <c r="D25" s="157" t="s">
        <v>116</v>
      </c>
      <c r="E25" s="165" t="s">
        <v>117</v>
      </c>
      <c r="F25" s="156">
        <f>1-0.01*(30-C25)</f>
        <v>1</v>
      </c>
      <c r="G25" s="291"/>
      <c r="H25" s="291"/>
      <c r="I25" s="279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  <c r="BH25" s="142"/>
      <c r="BI25" s="142"/>
      <c r="BJ25" s="142"/>
      <c r="BK25" s="142"/>
      <c r="BL25" s="142"/>
      <c r="BM25" s="142"/>
      <c r="BN25" s="142"/>
      <c r="BO25" s="142"/>
      <c r="BP25" s="142"/>
      <c r="BQ25" s="142"/>
      <c r="BR25" s="142"/>
      <c r="BS25" s="142"/>
      <c r="BT25" s="142"/>
      <c r="BU25" s="142"/>
      <c r="BV25" s="142"/>
      <c r="BW25" s="142"/>
      <c r="BX25" s="142"/>
      <c r="BY25" s="142"/>
      <c r="BZ25" s="142"/>
      <c r="CA25" s="142"/>
      <c r="CB25" s="142"/>
      <c r="CC25" s="142"/>
      <c r="CD25" s="142"/>
      <c r="CE25" s="142"/>
      <c r="CF25" s="142"/>
      <c r="CG25" s="142"/>
      <c r="CH25" s="142"/>
      <c r="CI25" s="142"/>
      <c r="CJ25" s="142"/>
      <c r="CK25" s="142"/>
      <c r="CL25" s="142"/>
      <c r="CM25" s="142"/>
      <c r="CN25" s="142"/>
      <c r="CO25" s="142"/>
      <c r="CP25" s="142"/>
      <c r="CQ25" s="142"/>
      <c r="CR25" s="142"/>
      <c r="CS25" s="142"/>
      <c r="CT25" s="142"/>
      <c r="CU25" s="142"/>
      <c r="CV25" s="142"/>
      <c r="CW25" s="142"/>
      <c r="CX25" s="142"/>
      <c r="CY25" s="142"/>
      <c r="CZ25" s="142"/>
      <c r="DA25" s="142"/>
      <c r="DB25" s="142"/>
      <c r="DC25" s="142"/>
      <c r="DD25" s="142"/>
      <c r="DE25" s="142"/>
      <c r="DF25" s="142"/>
      <c r="DG25" s="142"/>
      <c r="DH25" s="142"/>
      <c r="DI25" s="142"/>
      <c r="DJ25" s="142"/>
      <c r="DK25" s="142"/>
      <c r="DL25" s="142"/>
      <c r="DM25" s="142"/>
      <c r="DN25" s="142"/>
      <c r="DO25" s="142"/>
      <c r="DP25" s="142"/>
      <c r="DQ25" s="142"/>
      <c r="DR25" s="142"/>
      <c r="DS25" s="142"/>
      <c r="DT25" s="142"/>
      <c r="DU25" s="142"/>
      <c r="DV25" s="142"/>
      <c r="DW25" s="142"/>
      <c r="DX25" s="142"/>
      <c r="DY25" s="142"/>
      <c r="DZ25" s="142"/>
      <c r="EA25" s="142"/>
      <c r="EB25" s="142"/>
      <c r="EC25" s="142"/>
      <c r="ED25" s="142"/>
      <c r="EE25" s="142"/>
      <c r="EF25" s="142"/>
      <c r="EG25" s="142"/>
      <c r="EH25" s="142"/>
      <c r="EI25" s="142"/>
      <c r="EJ25" s="142"/>
      <c r="EK25" s="142"/>
      <c r="EL25" s="142"/>
      <c r="EM25" s="142"/>
      <c r="EN25" s="142"/>
      <c r="EO25" s="142"/>
      <c r="EP25" s="142"/>
      <c r="EQ25" s="142"/>
      <c r="ER25" s="142"/>
      <c r="ES25" s="142"/>
      <c r="ET25" s="142"/>
      <c r="EU25" s="142"/>
      <c r="EV25" s="142"/>
      <c r="EW25" s="142"/>
      <c r="EX25" s="142"/>
      <c r="EY25" s="142"/>
      <c r="EZ25" s="142"/>
      <c r="FA25" s="142"/>
      <c r="FB25" s="142"/>
      <c r="FC25" s="142"/>
      <c r="FD25" s="142"/>
      <c r="FE25" s="142"/>
      <c r="FF25" s="142"/>
      <c r="FG25" s="142"/>
      <c r="FH25" s="142"/>
      <c r="FI25" s="142"/>
      <c r="FJ25" s="142"/>
      <c r="FK25" s="142"/>
      <c r="FL25" s="142"/>
      <c r="FM25" s="142"/>
      <c r="FN25" s="142"/>
      <c r="FO25" s="142"/>
      <c r="FP25" s="142"/>
      <c r="FQ25" s="142"/>
      <c r="FR25" s="142"/>
      <c r="FS25" s="142"/>
      <c r="FT25" s="142"/>
      <c r="FU25" s="142"/>
      <c r="FV25" s="142"/>
      <c r="FW25" s="142"/>
      <c r="FX25" s="142"/>
      <c r="FY25" s="142"/>
      <c r="FZ25" s="142"/>
      <c r="GA25" s="142"/>
      <c r="GB25" s="142"/>
      <c r="GC25" s="142"/>
      <c r="GD25" s="142"/>
      <c r="GE25" s="142"/>
      <c r="GF25" s="142"/>
    </row>
    <row r="26" spans="1:188" s="167" customFormat="1" ht="47.25" hidden="1">
      <c r="A26" s="155"/>
      <c r="B26" s="291"/>
      <c r="C26" s="156">
        <v>20</v>
      </c>
      <c r="D26" s="157" t="s">
        <v>118</v>
      </c>
      <c r="E26" s="158" t="s">
        <v>119</v>
      </c>
      <c r="F26" s="156">
        <f>1+0.01*(C26-5)</f>
        <v>1.1499999999999999</v>
      </c>
      <c r="G26" s="291"/>
      <c r="H26" s="291"/>
      <c r="I26" s="279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5"/>
      <c r="CO26" s="125"/>
      <c r="CP26" s="125"/>
      <c r="CQ26" s="125"/>
      <c r="CR26" s="125"/>
      <c r="CS26" s="125"/>
      <c r="CT26" s="125"/>
      <c r="CU26" s="125"/>
      <c r="CV26" s="125"/>
      <c r="CW26" s="125"/>
      <c r="CX26" s="125"/>
      <c r="CY26" s="125"/>
      <c r="CZ26" s="125"/>
      <c r="DA26" s="125"/>
      <c r="DB26" s="125"/>
      <c r="DC26" s="125"/>
      <c r="DD26" s="125"/>
      <c r="DE26" s="125"/>
      <c r="DF26" s="125"/>
      <c r="DG26" s="125"/>
      <c r="DH26" s="125"/>
      <c r="DI26" s="125"/>
      <c r="DJ26" s="125"/>
      <c r="DK26" s="125"/>
      <c r="DL26" s="125"/>
      <c r="DM26" s="125"/>
      <c r="DN26" s="125"/>
      <c r="DO26" s="125"/>
      <c r="DP26" s="125"/>
      <c r="DQ26" s="125"/>
      <c r="DR26" s="125"/>
      <c r="DS26" s="125"/>
      <c r="DT26" s="125"/>
      <c r="DU26" s="125"/>
      <c r="DV26" s="125"/>
      <c r="DW26" s="125"/>
      <c r="DX26" s="125"/>
      <c r="DY26" s="125"/>
      <c r="DZ26" s="125"/>
      <c r="EA26" s="125"/>
      <c r="EB26" s="125"/>
      <c r="EC26" s="125"/>
      <c r="ED26" s="125"/>
      <c r="EE26" s="125"/>
      <c r="EF26" s="125"/>
      <c r="EG26" s="125"/>
      <c r="EH26" s="125"/>
      <c r="EI26" s="125"/>
      <c r="EJ26" s="125"/>
      <c r="EK26" s="125"/>
      <c r="EL26" s="125"/>
      <c r="EM26" s="125"/>
      <c r="EN26" s="125"/>
      <c r="EO26" s="125"/>
      <c r="EP26" s="125"/>
      <c r="EQ26" s="125"/>
      <c r="ER26" s="125"/>
      <c r="ES26" s="125"/>
      <c r="ET26" s="125"/>
      <c r="EU26" s="125"/>
      <c r="EV26" s="125"/>
      <c r="EW26" s="125"/>
      <c r="EX26" s="125"/>
      <c r="EY26" s="125"/>
      <c r="EZ26" s="125"/>
      <c r="FA26" s="125"/>
      <c r="FB26" s="125"/>
      <c r="FC26" s="125"/>
      <c r="FD26" s="125"/>
      <c r="FE26" s="125"/>
      <c r="FF26" s="125"/>
      <c r="FG26" s="125"/>
      <c r="FH26" s="125"/>
      <c r="FI26" s="125"/>
      <c r="FJ26" s="125"/>
      <c r="FK26" s="125"/>
      <c r="FL26" s="125"/>
      <c r="FM26" s="125"/>
      <c r="FN26" s="125"/>
      <c r="FO26" s="125"/>
      <c r="FP26" s="125"/>
      <c r="FQ26" s="125"/>
      <c r="FR26" s="125"/>
      <c r="FS26" s="125"/>
      <c r="FT26" s="125"/>
      <c r="FU26" s="125"/>
      <c r="FV26" s="125"/>
      <c r="FW26" s="125"/>
      <c r="FX26" s="125"/>
      <c r="FY26" s="125"/>
      <c r="FZ26" s="125"/>
      <c r="GA26" s="125"/>
      <c r="GB26" s="125"/>
      <c r="GC26" s="125"/>
      <c r="GD26" s="125"/>
      <c r="GE26" s="125"/>
      <c r="GF26" s="125"/>
    </row>
    <row r="27" spans="1:188" s="159" customFormat="1" ht="16.5" hidden="1">
      <c r="A27" s="155"/>
      <c r="B27" s="291"/>
      <c r="C27" s="156"/>
      <c r="D27" s="157"/>
      <c r="E27" s="161"/>
      <c r="F27" s="156"/>
      <c r="G27" s="291"/>
      <c r="H27" s="291"/>
      <c r="I27" s="279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5"/>
      <c r="EL27" s="125"/>
      <c r="EM27" s="125"/>
      <c r="EN27" s="125"/>
      <c r="EO27" s="125"/>
      <c r="EP27" s="125"/>
      <c r="EQ27" s="125"/>
      <c r="ER27" s="125"/>
      <c r="ES27" s="125"/>
      <c r="ET27" s="125"/>
      <c r="EU27" s="125"/>
      <c r="EV27" s="125"/>
      <c r="EW27" s="125"/>
      <c r="EX27" s="125"/>
      <c r="EY27" s="125"/>
      <c r="EZ27" s="125"/>
      <c r="FA27" s="125"/>
      <c r="FB27" s="125"/>
      <c r="FC27" s="125"/>
      <c r="FD27" s="125"/>
      <c r="FE27" s="125"/>
      <c r="FF27" s="125"/>
      <c r="FG27" s="125"/>
      <c r="FH27" s="125"/>
      <c r="FI27" s="125"/>
      <c r="FJ27" s="125"/>
      <c r="FK27" s="125"/>
      <c r="FL27" s="125"/>
      <c r="FM27" s="125"/>
      <c r="FN27" s="125"/>
      <c r="FO27" s="125"/>
      <c r="FP27" s="125"/>
      <c r="FQ27" s="125"/>
      <c r="FR27" s="125"/>
      <c r="FS27" s="125"/>
      <c r="FT27" s="125"/>
      <c r="FU27" s="125"/>
      <c r="FV27" s="125"/>
      <c r="FW27" s="125"/>
      <c r="FX27" s="125"/>
      <c r="FY27" s="125"/>
      <c r="FZ27" s="125"/>
      <c r="GA27" s="125"/>
      <c r="GB27" s="125"/>
      <c r="GC27" s="125"/>
      <c r="GD27" s="125"/>
      <c r="GE27" s="125"/>
      <c r="GF27" s="125"/>
    </row>
    <row r="28" spans="1:188" s="159" customFormat="1" ht="31.5" hidden="1">
      <c r="A28" s="155"/>
      <c r="B28" s="291"/>
      <c r="C28" s="156">
        <f>9*2</f>
        <v>18</v>
      </c>
      <c r="D28" s="157" t="s">
        <v>120</v>
      </c>
      <c r="E28" s="161" t="s">
        <v>121</v>
      </c>
      <c r="F28" s="156">
        <f>1+0.1*(C28-1)</f>
        <v>2.7</v>
      </c>
      <c r="G28" s="291"/>
      <c r="H28" s="291"/>
      <c r="I28" s="279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5"/>
      <c r="EC28" s="125"/>
      <c r="ED28" s="125"/>
      <c r="EE28" s="125"/>
      <c r="EF28" s="125"/>
      <c r="EG28" s="125"/>
      <c r="EH28" s="125"/>
      <c r="EI28" s="125"/>
      <c r="EJ28" s="125"/>
      <c r="EK28" s="125"/>
      <c r="EL28" s="125"/>
      <c r="EM28" s="125"/>
      <c r="EN28" s="125"/>
      <c r="EO28" s="125"/>
      <c r="EP28" s="125"/>
      <c r="EQ28" s="125"/>
      <c r="ER28" s="125"/>
      <c r="ES28" s="125"/>
      <c r="ET28" s="125"/>
      <c r="EU28" s="125"/>
      <c r="EV28" s="125"/>
      <c r="EW28" s="125"/>
      <c r="EX28" s="125"/>
      <c r="EY28" s="125"/>
      <c r="EZ28" s="125"/>
      <c r="FA28" s="125"/>
      <c r="FB28" s="125"/>
      <c r="FC28" s="125"/>
      <c r="FD28" s="125"/>
      <c r="FE28" s="125"/>
      <c r="FF28" s="125"/>
      <c r="FG28" s="125"/>
      <c r="FH28" s="125"/>
      <c r="FI28" s="125"/>
      <c r="FJ28" s="125"/>
      <c r="FK28" s="125"/>
      <c r="FL28" s="125"/>
      <c r="FM28" s="125"/>
      <c r="FN28" s="125"/>
      <c r="FO28" s="125"/>
      <c r="FP28" s="125"/>
      <c r="FQ28" s="125"/>
      <c r="FR28" s="125"/>
      <c r="FS28" s="125"/>
      <c r="FT28" s="125"/>
      <c r="FU28" s="125"/>
      <c r="FV28" s="125"/>
      <c r="FW28" s="125"/>
      <c r="FX28" s="125"/>
      <c r="FY28" s="125"/>
      <c r="FZ28" s="125"/>
      <c r="GA28" s="125"/>
      <c r="GB28" s="125"/>
      <c r="GC28" s="125"/>
      <c r="GD28" s="125"/>
      <c r="GE28" s="125"/>
      <c r="GF28" s="125"/>
    </row>
    <row r="29" spans="1:188" s="159" customFormat="1" ht="47.25" hidden="1">
      <c r="A29" s="155"/>
      <c r="B29" s="291"/>
      <c r="C29" s="168">
        <v>1</v>
      </c>
      <c r="D29" s="157" t="s">
        <v>122</v>
      </c>
      <c r="E29" s="169" t="s">
        <v>123</v>
      </c>
      <c r="F29" s="156">
        <f>1+0.1*(C29-1)</f>
        <v>1</v>
      </c>
      <c r="G29" s="291"/>
      <c r="H29" s="291"/>
      <c r="I29" s="279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5"/>
      <c r="CO29" s="125"/>
      <c r="CP29" s="125"/>
      <c r="CQ29" s="125"/>
      <c r="CR29" s="125"/>
      <c r="CS29" s="125"/>
      <c r="CT29" s="125"/>
      <c r="CU29" s="125"/>
      <c r="CV29" s="125"/>
      <c r="CW29" s="125"/>
      <c r="CX29" s="125"/>
      <c r="CY29" s="125"/>
      <c r="CZ29" s="125"/>
      <c r="DA29" s="125"/>
      <c r="DB29" s="125"/>
      <c r="DC29" s="125"/>
      <c r="DD29" s="125"/>
      <c r="DE29" s="125"/>
      <c r="DF29" s="125"/>
      <c r="DG29" s="125"/>
      <c r="DH29" s="125"/>
      <c r="DI29" s="125"/>
      <c r="DJ29" s="125"/>
      <c r="DK29" s="125"/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/>
      <c r="DW29" s="125"/>
      <c r="DX29" s="125"/>
      <c r="DY29" s="125"/>
      <c r="DZ29" s="125"/>
      <c r="EA29" s="125"/>
      <c r="EB29" s="125"/>
      <c r="EC29" s="125"/>
      <c r="ED29" s="125"/>
      <c r="EE29" s="125"/>
      <c r="EF29" s="125"/>
      <c r="EG29" s="125"/>
      <c r="EH29" s="125"/>
      <c r="EI29" s="125"/>
      <c r="EJ29" s="125"/>
      <c r="EK29" s="125"/>
      <c r="EL29" s="125"/>
      <c r="EM29" s="125"/>
      <c r="EN29" s="125"/>
      <c r="EO29" s="125"/>
      <c r="EP29" s="125"/>
      <c r="EQ29" s="125"/>
      <c r="ER29" s="125"/>
      <c r="ES29" s="125"/>
      <c r="ET29" s="125"/>
      <c r="EU29" s="125"/>
      <c r="EV29" s="125"/>
      <c r="EW29" s="125"/>
      <c r="EX29" s="125"/>
      <c r="EY29" s="125"/>
      <c r="EZ29" s="125"/>
      <c r="FA29" s="125"/>
      <c r="FB29" s="125"/>
      <c r="FC29" s="125"/>
      <c r="FD29" s="125"/>
      <c r="FE29" s="125"/>
      <c r="FF29" s="125"/>
      <c r="FG29" s="125"/>
      <c r="FH29" s="125"/>
      <c r="FI29" s="125"/>
      <c r="FJ29" s="125"/>
      <c r="FK29" s="125"/>
      <c r="FL29" s="125"/>
      <c r="FM29" s="125"/>
      <c r="FN29" s="125"/>
      <c r="FO29" s="125"/>
      <c r="FP29" s="125"/>
      <c r="FQ29" s="125"/>
      <c r="FR29" s="125"/>
      <c r="FS29" s="125"/>
      <c r="FT29" s="125"/>
      <c r="FU29" s="125"/>
      <c r="FV29" s="125"/>
      <c r="FW29" s="125"/>
      <c r="FX29" s="125"/>
      <c r="FY29" s="125"/>
      <c r="FZ29" s="125"/>
      <c r="GA29" s="125"/>
      <c r="GB29" s="125"/>
      <c r="GC29" s="125"/>
      <c r="GD29" s="125"/>
      <c r="GE29" s="125"/>
      <c r="GF29" s="125"/>
    </row>
    <row r="30" spans="1:188" s="170" customFormat="1" hidden="1">
      <c r="A30" s="155"/>
      <c r="B30" s="291"/>
      <c r="C30" s="156"/>
      <c r="D30" s="157"/>
      <c r="E30" s="161"/>
      <c r="F30" s="156"/>
      <c r="G30" s="291"/>
      <c r="H30" s="291"/>
      <c r="I30" s="279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5"/>
      <c r="DA30" s="125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25"/>
      <c r="EH30" s="125"/>
      <c r="EI30" s="125"/>
      <c r="EJ30" s="125"/>
      <c r="EK30" s="125"/>
      <c r="EL30" s="125"/>
      <c r="EM30" s="125"/>
      <c r="EN30" s="125"/>
      <c r="EO30" s="125"/>
      <c r="EP30" s="125"/>
      <c r="EQ30" s="125"/>
      <c r="ER30" s="125"/>
      <c r="ES30" s="125"/>
      <c r="ET30" s="125"/>
      <c r="EU30" s="125"/>
      <c r="EV30" s="125"/>
      <c r="EW30" s="125"/>
      <c r="EX30" s="125"/>
      <c r="EY30" s="125"/>
      <c r="EZ30" s="125"/>
      <c r="FA30" s="125"/>
      <c r="FB30" s="125"/>
      <c r="FC30" s="125"/>
      <c r="FD30" s="125"/>
      <c r="FE30" s="125"/>
      <c r="FF30" s="125"/>
      <c r="FG30" s="125"/>
      <c r="FH30" s="125"/>
      <c r="FI30" s="125"/>
      <c r="FJ30" s="125"/>
      <c r="FK30" s="125"/>
      <c r="FL30" s="125"/>
      <c r="FM30" s="125"/>
      <c r="FN30" s="125"/>
      <c r="FO30" s="125"/>
      <c r="FP30" s="125"/>
      <c r="FQ30" s="125"/>
      <c r="FR30" s="125"/>
      <c r="FS30" s="125"/>
      <c r="FT30" s="125"/>
      <c r="FU30" s="125"/>
      <c r="FV30" s="125"/>
      <c r="FW30" s="125"/>
      <c r="FX30" s="125"/>
      <c r="FY30" s="125"/>
      <c r="FZ30" s="125"/>
      <c r="GA30" s="125"/>
      <c r="GB30" s="125"/>
      <c r="GC30" s="125"/>
      <c r="GD30" s="125"/>
      <c r="GE30" s="125"/>
      <c r="GF30" s="125"/>
    </row>
    <row r="31" spans="1:188" s="126" customFormat="1" hidden="1">
      <c r="A31" s="155"/>
      <c r="B31" s="291"/>
      <c r="C31" s="156"/>
      <c r="D31" s="157"/>
      <c r="E31" s="161"/>
      <c r="F31" s="156"/>
      <c r="G31" s="291"/>
      <c r="H31" s="291"/>
      <c r="I31" s="279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5"/>
      <c r="EL31" s="125"/>
      <c r="EM31" s="125"/>
      <c r="EN31" s="125"/>
      <c r="EO31" s="125"/>
      <c r="EP31" s="125"/>
      <c r="EQ31" s="125"/>
      <c r="ER31" s="125"/>
      <c r="ES31" s="125"/>
      <c r="ET31" s="125"/>
      <c r="EU31" s="125"/>
      <c r="EV31" s="125"/>
      <c r="EW31" s="125"/>
      <c r="EX31" s="125"/>
      <c r="EY31" s="125"/>
      <c r="EZ31" s="125"/>
      <c r="FA31" s="125"/>
      <c r="FB31" s="125"/>
      <c r="FC31" s="125"/>
      <c r="FD31" s="125"/>
      <c r="FE31" s="125"/>
      <c r="FF31" s="125"/>
      <c r="FG31" s="125"/>
      <c r="FH31" s="125"/>
      <c r="FI31" s="125"/>
      <c r="FJ31" s="125"/>
      <c r="FK31" s="125"/>
      <c r="FL31" s="125"/>
      <c r="FM31" s="125"/>
      <c r="FN31" s="125"/>
      <c r="FO31" s="125"/>
      <c r="FP31" s="125"/>
      <c r="FQ31" s="125"/>
      <c r="FR31" s="125"/>
      <c r="FS31" s="125"/>
      <c r="FT31" s="125"/>
      <c r="FU31" s="125"/>
      <c r="FV31" s="125"/>
      <c r="FW31" s="125"/>
      <c r="FX31" s="125"/>
      <c r="FY31" s="125"/>
      <c r="FZ31" s="125"/>
      <c r="GA31" s="125"/>
      <c r="GB31" s="125"/>
      <c r="GC31" s="125"/>
      <c r="GD31" s="125"/>
      <c r="GE31" s="125"/>
      <c r="GF31" s="125"/>
    </row>
    <row r="32" spans="1:188" s="170" customFormat="1" ht="31.5" hidden="1">
      <c r="A32" s="155"/>
      <c r="B32" s="291"/>
      <c r="C32" s="161">
        <v>1</v>
      </c>
      <c r="D32" s="171" t="s">
        <v>124</v>
      </c>
      <c r="E32" s="158" t="s">
        <v>125</v>
      </c>
      <c r="F32" s="169">
        <v>11</v>
      </c>
      <c r="G32" s="291"/>
      <c r="H32" s="291"/>
      <c r="I32" s="279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5"/>
      <c r="EH32" s="125"/>
      <c r="EI32" s="125"/>
      <c r="EJ32" s="125"/>
      <c r="EK32" s="125"/>
      <c r="EL32" s="125"/>
      <c r="EM32" s="125"/>
      <c r="EN32" s="125"/>
      <c r="EO32" s="125"/>
      <c r="EP32" s="125"/>
      <c r="EQ32" s="125"/>
      <c r="ER32" s="125"/>
      <c r="ES32" s="125"/>
      <c r="ET32" s="125"/>
      <c r="EU32" s="125"/>
      <c r="EV32" s="125"/>
      <c r="EW32" s="125"/>
      <c r="EX32" s="125"/>
      <c r="EY32" s="125"/>
      <c r="EZ32" s="125"/>
      <c r="FA32" s="125"/>
      <c r="FB32" s="125"/>
      <c r="FC32" s="125"/>
      <c r="FD32" s="125"/>
      <c r="FE32" s="125"/>
      <c r="FF32" s="125"/>
      <c r="FG32" s="125"/>
      <c r="FH32" s="125"/>
      <c r="FI32" s="125"/>
      <c r="FJ32" s="125"/>
      <c r="FK32" s="125"/>
      <c r="FL32" s="125"/>
      <c r="FM32" s="125"/>
      <c r="FN32" s="125"/>
      <c r="FO32" s="125"/>
      <c r="FP32" s="125"/>
      <c r="FQ32" s="125"/>
      <c r="FR32" s="125"/>
      <c r="FS32" s="125"/>
      <c r="FT32" s="125"/>
      <c r="FU32" s="125"/>
      <c r="FV32" s="125"/>
      <c r="FW32" s="125"/>
      <c r="FX32" s="125"/>
      <c r="FY32" s="125"/>
      <c r="FZ32" s="125"/>
      <c r="GA32" s="125"/>
      <c r="GB32" s="125"/>
      <c r="GC32" s="125"/>
      <c r="GD32" s="125"/>
      <c r="GE32" s="125"/>
      <c r="GF32" s="125"/>
    </row>
    <row r="33" spans="1:188" s="173" customFormat="1" hidden="1">
      <c r="A33" s="155"/>
      <c r="B33" s="291"/>
      <c r="C33" s="156"/>
      <c r="D33" s="157"/>
      <c r="E33" s="161"/>
      <c r="F33" s="156"/>
      <c r="G33" s="291"/>
      <c r="H33" s="291"/>
      <c r="I33" s="279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5"/>
      <c r="EL33" s="125"/>
      <c r="EM33" s="125"/>
      <c r="EN33" s="125"/>
      <c r="EO33" s="125"/>
      <c r="EP33" s="125"/>
      <c r="EQ33" s="125"/>
      <c r="ER33" s="125"/>
      <c r="ES33" s="125"/>
      <c r="ET33" s="125"/>
      <c r="EU33" s="125"/>
      <c r="EV33" s="125"/>
      <c r="EW33" s="125"/>
      <c r="EX33" s="125"/>
      <c r="EY33" s="125"/>
      <c r="EZ33" s="125"/>
      <c r="FA33" s="125"/>
      <c r="FB33" s="125"/>
      <c r="FC33" s="125"/>
      <c r="FD33" s="125"/>
      <c r="FE33" s="125"/>
      <c r="FF33" s="125"/>
      <c r="FG33" s="125"/>
      <c r="FH33" s="125"/>
      <c r="FI33" s="125"/>
      <c r="FJ33" s="125"/>
      <c r="FK33" s="125"/>
      <c r="FL33" s="125"/>
      <c r="FM33" s="125"/>
      <c r="FN33" s="125"/>
      <c r="FO33" s="125"/>
      <c r="FP33" s="125"/>
      <c r="FQ33" s="125"/>
      <c r="FR33" s="125"/>
      <c r="FS33" s="125"/>
      <c r="FT33" s="125"/>
      <c r="FU33" s="125"/>
      <c r="FV33" s="125"/>
      <c r="FW33" s="125"/>
      <c r="FX33" s="125"/>
      <c r="FY33" s="125"/>
      <c r="FZ33" s="125"/>
      <c r="GA33" s="125"/>
      <c r="GB33" s="125"/>
      <c r="GC33" s="125"/>
      <c r="GD33" s="125"/>
      <c r="GE33" s="125"/>
      <c r="GF33" s="125"/>
    </row>
    <row r="34" spans="1:188" s="173" customFormat="1" ht="31.5" hidden="1">
      <c r="A34" s="152"/>
      <c r="B34" s="291"/>
      <c r="C34" s="161">
        <v>1.47</v>
      </c>
      <c r="D34" s="171" t="s">
        <v>126</v>
      </c>
      <c r="E34" s="165" t="s">
        <v>127</v>
      </c>
      <c r="F34" s="161">
        <v>1.47</v>
      </c>
      <c r="G34" s="291"/>
      <c r="H34" s="291"/>
      <c r="I34" s="279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42"/>
      <c r="BN34" s="142"/>
      <c r="BO34" s="142"/>
      <c r="BP34" s="142"/>
      <c r="BQ34" s="142"/>
      <c r="BR34" s="142"/>
      <c r="BS34" s="142"/>
      <c r="BT34" s="142"/>
      <c r="BU34" s="142"/>
      <c r="BV34" s="142"/>
      <c r="BW34" s="142"/>
      <c r="BX34" s="142"/>
      <c r="BY34" s="142"/>
      <c r="BZ34" s="142"/>
      <c r="CA34" s="142"/>
      <c r="CB34" s="142"/>
      <c r="CC34" s="142"/>
      <c r="CD34" s="142"/>
      <c r="CE34" s="142"/>
      <c r="CF34" s="142"/>
      <c r="CG34" s="142"/>
      <c r="CH34" s="142"/>
      <c r="CI34" s="142"/>
      <c r="CJ34" s="142"/>
      <c r="CK34" s="142"/>
      <c r="CL34" s="142"/>
      <c r="CM34" s="142"/>
      <c r="CN34" s="142"/>
      <c r="CO34" s="142"/>
      <c r="CP34" s="142"/>
      <c r="CQ34" s="142"/>
      <c r="CR34" s="142"/>
      <c r="CS34" s="142"/>
      <c r="CT34" s="142"/>
      <c r="CU34" s="142"/>
      <c r="CV34" s="142"/>
      <c r="CW34" s="142"/>
      <c r="CX34" s="142"/>
      <c r="CY34" s="142"/>
      <c r="CZ34" s="142"/>
      <c r="DA34" s="142"/>
      <c r="DB34" s="142"/>
      <c r="DC34" s="142"/>
      <c r="DD34" s="142"/>
      <c r="DE34" s="142"/>
      <c r="DF34" s="142"/>
      <c r="DG34" s="142"/>
      <c r="DH34" s="142"/>
      <c r="DI34" s="142"/>
      <c r="DJ34" s="142"/>
      <c r="DK34" s="142"/>
      <c r="DL34" s="142"/>
      <c r="DM34" s="142"/>
      <c r="DN34" s="142"/>
      <c r="DO34" s="142"/>
      <c r="DP34" s="142"/>
      <c r="DQ34" s="142"/>
      <c r="DR34" s="142"/>
      <c r="DS34" s="142"/>
      <c r="DT34" s="142"/>
      <c r="DU34" s="142"/>
      <c r="DV34" s="142"/>
      <c r="DW34" s="142"/>
      <c r="DX34" s="142"/>
      <c r="DY34" s="142"/>
      <c r="DZ34" s="142"/>
      <c r="EA34" s="142"/>
      <c r="EB34" s="142"/>
      <c r="EC34" s="142"/>
      <c r="ED34" s="142"/>
      <c r="EE34" s="142"/>
      <c r="EF34" s="142"/>
      <c r="EG34" s="142"/>
      <c r="EH34" s="142"/>
      <c r="EI34" s="142"/>
      <c r="EJ34" s="142"/>
      <c r="EK34" s="142"/>
      <c r="EL34" s="142"/>
      <c r="EM34" s="142"/>
      <c r="EN34" s="142"/>
      <c r="EO34" s="142"/>
      <c r="EP34" s="142"/>
      <c r="EQ34" s="142"/>
      <c r="ER34" s="142"/>
      <c r="ES34" s="142"/>
      <c r="ET34" s="142"/>
      <c r="EU34" s="142"/>
      <c r="EV34" s="142"/>
      <c r="EW34" s="142"/>
      <c r="EX34" s="142"/>
      <c r="EY34" s="142"/>
      <c r="EZ34" s="142"/>
      <c r="FA34" s="142"/>
      <c r="FB34" s="142"/>
      <c r="FC34" s="142"/>
      <c r="FD34" s="142"/>
      <c r="FE34" s="142"/>
      <c r="FF34" s="142"/>
      <c r="FG34" s="142"/>
      <c r="FH34" s="142"/>
      <c r="FI34" s="142"/>
      <c r="FJ34" s="142"/>
      <c r="FK34" s="142"/>
      <c r="FL34" s="142"/>
      <c r="FM34" s="142"/>
      <c r="FN34" s="142"/>
      <c r="FO34" s="142"/>
      <c r="FP34" s="142"/>
      <c r="FQ34" s="142"/>
      <c r="FR34" s="142"/>
      <c r="FS34" s="142"/>
      <c r="FT34" s="142"/>
      <c r="FU34" s="142"/>
      <c r="FV34" s="142"/>
      <c r="FW34" s="142"/>
      <c r="FX34" s="142"/>
      <c r="FY34" s="142"/>
      <c r="FZ34" s="142"/>
      <c r="GA34" s="142"/>
      <c r="GB34" s="142"/>
      <c r="GC34" s="142"/>
      <c r="GD34" s="142"/>
      <c r="GE34" s="142"/>
      <c r="GF34" s="142"/>
    </row>
    <row r="35" spans="1:188" s="173" customFormat="1" ht="47.25" hidden="1">
      <c r="A35" s="152"/>
      <c r="B35" s="291"/>
      <c r="C35" s="161"/>
      <c r="D35" s="171" t="s">
        <v>128</v>
      </c>
      <c r="E35" s="174" t="s">
        <v>129</v>
      </c>
      <c r="F35" s="174">
        <v>1.0985</v>
      </c>
      <c r="G35" s="291"/>
      <c r="H35" s="291"/>
      <c r="I35" s="279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  <c r="BI35" s="142"/>
      <c r="BJ35" s="142"/>
      <c r="BK35" s="142"/>
      <c r="BL35" s="142"/>
      <c r="BM35" s="142"/>
      <c r="BN35" s="142"/>
      <c r="BO35" s="142"/>
      <c r="BP35" s="142"/>
      <c r="BQ35" s="142"/>
      <c r="BR35" s="142"/>
      <c r="BS35" s="142"/>
      <c r="BT35" s="142"/>
      <c r="BU35" s="142"/>
      <c r="BV35" s="142"/>
      <c r="BW35" s="142"/>
      <c r="BX35" s="142"/>
      <c r="BY35" s="142"/>
      <c r="BZ35" s="142"/>
      <c r="CA35" s="142"/>
      <c r="CB35" s="142"/>
      <c r="CC35" s="142"/>
      <c r="CD35" s="142"/>
      <c r="CE35" s="142"/>
      <c r="CF35" s="142"/>
      <c r="CG35" s="142"/>
      <c r="CH35" s="142"/>
      <c r="CI35" s="142"/>
      <c r="CJ35" s="142"/>
      <c r="CK35" s="142"/>
      <c r="CL35" s="142"/>
      <c r="CM35" s="142"/>
      <c r="CN35" s="142"/>
      <c r="CO35" s="142"/>
      <c r="CP35" s="142"/>
      <c r="CQ35" s="142"/>
      <c r="CR35" s="142"/>
      <c r="CS35" s="142"/>
      <c r="CT35" s="142"/>
      <c r="CU35" s="142"/>
      <c r="CV35" s="142"/>
      <c r="CW35" s="142"/>
      <c r="CX35" s="142"/>
      <c r="CY35" s="142"/>
      <c r="CZ35" s="142"/>
      <c r="DA35" s="142"/>
      <c r="DB35" s="142"/>
      <c r="DC35" s="142"/>
      <c r="DD35" s="142"/>
      <c r="DE35" s="142"/>
      <c r="DF35" s="142"/>
      <c r="DG35" s="142"/>
      <c r="DH35" s="142"/>
      <c r="DI35" s="142"/>
      <c r="DJ35" s="142"/>
      <c r="DK35" s="142"/>
      <c r="DL35" s="142"/>
      <c r="DM35" s="142"/>
      <c r="DN35" s="142"/>
      <c r="DO35" s="142"/>
      <c r="DP35" s="142"/>
      <c r="DQ35" s="142"/>
      <c r="DR35" s="142"/>
      <c r="DS35" s="142"/>
      <c r="DT35" s="142"/>
      <c r="DU35" s="142"/>
      <c r="DV35" s="142"/>
      <c r="DW35" s="142"/>
      <c r="DX35" s="142"/>
      <c r="DY35" s="142"/>
      <c r="DZ35" s="142"/>
      <c r="EA35" s="142"/>
      <c r="EB35" s="142"/>
      <c r="EC35" s="142"/>
      <c r="ED35" s="142"/>
      <c r="EE35" s="142"/>
      <c r="EF35" s="142"/>
      <c r="EG35" s="142"/>
      <c r="EH35" s="142"/>
      <c r="EI35" s="142"/>
      <c r="EJ35" s="142"/>
      <c r="EK35" s="142"/>
      <c r="EL35" s="142"/>
      <c r="EM35" s="142"/>
      <c r="EN35" s="142"/>
      <c r="EO35" s="142"/>
      <c r="EP35" s="142"/>
      <c r="EQ35" s="142"/>
      <c r="ER35" s="142"/>
      <c r="ES35" s="142"/>
      <c r="ET35" s="142"/>
      <c r="EU35" s="142"/>
      <c r="EV35" s="142"/>
      <c r="EW35" s="142"/>
      <c r="EX35" s="142"/>
      <c r="EY35" s="142"/>
      <c r="EZ35" s="142"/>
      <c r="FA35" s="142"/>
      <c r="FB35" s="142"/>
      <c r="FC35" s="142"/>
      <c r="FD35" s="142"/>
      <c r="FE35" s="142"/>
      <c r="FF35" s="142"/>
      <c r="FG35" s="142"/>
      <c r="FH35" s="142"/>
      <c r="FI35" s="142"/>
      <c r="FJ35" s="142"/>
      <c r="FK35" s="142"/>
      <c r="FL35" s="142"/>
      <c r="FM35" s="142"/>
      <c r="FN35" s="142"/>
      <c r="FO35" s="142"/>
      <c r="FP35" s="142"/>
      <c r="FQ35" s="142"/>
      <c r="FR35" s="142"/>
      <c r="FS35" s="142"/>
      <c r="FT35" s="142"/>
      <c r="FU35" s="142"/>
      <c r="FV35" s="142"/>
      <c r="FW35" s="142"/>
      <c r="FX35" s="142"/>
      <c r="FY35" s="142"/>
      <c r="FZ35" s="142"/>
      <c r="GA35" s="142"/>
      <c r="GB35" s="142"/>
      <c r="GC35" s="142"/>
      <c r="GD35" s="142"/>
      <c r="GE35" s="142"/>
      <c r="GF35" s="142"/>
    </row>
    <row r="36" spans="1:188" s="179" customFormat="1" ht="47.25" hidden="1">
      <c r="A36" s="175"/>
      <c r="B36" s="292"/>
      <c r="C36" s="176">
        <f>F36</f>
        <v>14.746311</v>
      </c>
      <c r="D36" s="177" t="s">
        <v>130</v>
      </c>
      <c r="E36" s="178" t="s">
        <v>131</v>
      </c>
      <c r="F36" s="176">
        <v>14.746311</v>
      </c>
      <c r="G36" s="292"/>
      <c r="H36" s="292"/>
      <c r="I36" s="280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125"/>
      <c r="ED36" s="125"/>
      <c r="EE36" s="125"/>
      <c r="EF36" s="125"/>
      <c r="EG36" s="125"/>
      <c r="EH36" s="125"/>
      <c r="EI36" s="125"/>
      <c r="EJ36" s="125"/>
      <c r="EK36" s="125"/>
      <c r="EL36" s="125"/>
      <c r="EM36" s="125"/>
      <c r="EN36" s="125"/>
      <c r="EO36" s="125"/>
      <c r="EP36" s="125"/>
      <c r="EQ36" s="125"/>
      <c r="ER36" s="125"/>
      <c r="ES36" s="125"/>
      <c r="ET36" s="125"/>
      <c r="EU36" s="125"/>
      <c r="EV36" s="125"/>
      <c r="EW36" s="125"/>
      <c r="EX36" s="125"/>
      <c r="EY36" s="125"/>
      <c r="EZ36" s="125"/>
      <c r="FA36" s="125"/>
      <c r="FB36" s="125"/>
      <c r="FC36" s="125"/>
      <c r="FD36" s="125"/>
      <c r="FE36" s="125"/>
      <c r="FF36" s="125"/>
      <c r="FG36" s="125"/>
      <c r="FH36" s="125"/>
      <c r="FI36" s="125"/>
      <c r="FJ36" s="125"/>
      <c r="FK36" s="125"/>
      <c r="FL36" s="125"/>
      <c r="FM36" s="125"/>
      <c r="FN36" s="125"/>
      <c r="FO36" s="125"/>
      <c r="FP36" s="125"/>
      <c r="FQ36" s="125"/>
      <c r="FR36" s="125"/>
      <c r="FS36" s="125"/>
      <c r="FT36" s="125"/>
      <c r="FU36" s="125"/>
      <c r="FV36" s="125"/>
      <c r="FW36" s="125"/>
      <c r="FX36" s="125"/>
      <c r="FY36" s="125"/>
      <c r="FZ36" s="125"/>
      <c r="GA36" s="125"/>
      <c r="GB36" s="125"/>
      <c r="GC36" s="125"/>
      <c r="GD36" s="125"/>
      <c r="GE36" s="125"/>
      <c r="GF36" s="125"/>
    </row>
    <row r="37" spans="1:188" s="173" customFormat="1" ht="47.25" hidden="1">
      <c r="A37" s="180">
        <v>3</v>
      </c>
      <c r="B37" s="290" t="s">
        <v>132</v>
      </c>
      <c r="C37" s="181"/>
      <c r="D37" s="182" t="s">
        <v>133</v>
      </c>
      <c r="E37" s="183" t="s">
        <v>134</v>
      </c>
      <c r="F37" s="181"/>
      <c r="G37" s="290" t="s">
        <v>135</v>
      </c>
      <c r="H37" s="184"/>
      <c r="I37" s="296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  <c r="BN37" s="142"/>
      <c r="BO37" s="142"/>
      <c r="BP37" s="142"/>
      <c r="BQ37" s="142"/>
      <c r="BR37" s="142"/>
      <c r="BS37" s="142"/>
      <c r="BT37" s="142"/>
      <c r="BU37" s="142"/>
      <c r="BV37" s="142"/>
      <c r="BW37" s="142"/>
      <c r="BX37" s="142"/>
      <c r="BY37" s="142"/>
      <c r="BZ37" s="142"/>
      <c r="CA37" s="142"/>
      <c r="CB37" s="142"/>
      <c r="CC37" s="142"/>
      <c r="CD37" s="142"/>
      <c r="CE37" s="142"/>
      <c r="CF37" s="142"/>
      <c r="CG37" s="142"/>
      <c r="CH37" s="142"/>
      <c r="CI37" s="142"/>
      <c r="CJ37" s="142"/>
      <c r="CK37" s="142"/>
      <c r="CL37" s="142"/>
      <c r="CM37" s="142"/>
      <c r="CN37" s="142"/>
      <c r="CO37" s="142"/>
      <c r="CP37" s="142"/>
      <c r="CQ37" s="142"/>
      <c r="CR37" s="142"/>
      <c r="CS37" s="142"/>
      <c r="CT37" s="142"/>
      <c r="CU37" s="142"/>
      <c r="CV37" s="142"/>
      <c r="CW37" s="142"/>
      <c r="CX37" s="142"/>
      <c r="CY37" s="142"/>
      <c r="CZ37" s="142"/>
      <c r="DA37" s="142"/>
      <c r="DB37" s="142"/>
      <c r="DC37" s="142"/>
      <c r="DD37" s="142"/>
      <c r="DE37" s="142"/>
      <c r="DF37" s="142"/>
      <c r="DG37" s="142"/>
      <c r="DH37" s="142"/>
      <c r="DI37" s="142"/>
      <c r="DJ37" s="142"/>
      <c r="DK37" s="142"/>
      <c r="DL37" s="142"/>
      <c r="DM37" s="142"/>
      <c r="DN37" s="142"/>
      <c r="DO37" s="142"/>
      <c r="DP37" s="142"/>
      <c r="DQ37" s="142"/>
      <c r="DR37" s="142"/>
      <c r="DS37" s="142"/>
      <c r="DT37" s="142"/>
      <c r="DU37" s="142"/>
      <c r="DV37" s="142"/>
      <c r="DW37" s="142"/>
      <c r="DX37" s="142"/>
      <c r="DY37" s="142"/>
      <c r="DZ37" s="142"/>
      <c r="EA37" s="142"/>
      <c r="EB37" s="142"/>
      <c r="EC37" s="142"/>
      <c r="ED37" s="142"/>
      <c r="EE37" s="142"/>
      <c r="EF37" s="142"/>
      <c r="EG37" s="142"/>
      <c r="EH37" s="142"/>
      <c r="EI37" s="142"/>
      <c r="EJ37" s="142"/>
      <c r="EK37" s="142"/>
      <c r="EL37" s="142"/>
      <c r="EM37" s="142"/>
      <c r="EN37" s="142"/>
      <c r="EO37" s="142"/>
      <c r="EP37" s="142"/>
      <c r="EQ37" s="142"/>
      <c r="ER37" s="142"/>
      <c r="ES37" s="142"/>
      <c r="ET37" s="142"/>
      <c r="EU37" s="142"/>
      <c r="EV37" s="142"/>
      <c r="EW37" s="142"/>
      <c r="EX37" s="142"/>
      <c r="EY37" s="142"/>
      <c r="EZ37" s="142"/>
      <c r="FA37" s="142"/>
      <c r="FB37" s="142"/>
      <c r="FC37" s="142"/>
      <c r="FD37" s="142"/>
      <c r="FE37" s="142"/>
      <c r="FF37" s="142"/>
      <c r="FG37" s="142"/>
      <c r="FH37" s="142"/>
      <c r="FI37" s="142"/>
      <c r="FJ37" s="142"/>
      <c r="FK37" s="142"/>
      <c r="FL37" s="142"/>
      <c r="FM37" s="142"/>
      <c r="FN37" s="142"/>
      <c r="FO37" s="142"/>
      <c r="FP37" s="142"/>
      <c r="FQ37" s="142"/>
      <c r="FR37" s="142"/>
      <c r="FS37" s="142"/>
      <c r="FT37" s="142"/>
      <c r="FU37" s="142"/>
      <c r="FV37" s="142"/>
      <c r="FW37" s="142"/>
      <c r="FX37" s="142"/>
      <c r="FY37" s="142"/>
      <c r="FZ37" s="142"/>
      <c r="GA37" s="142"/>
      <c r="GB37" s="142"/>
      <c r="GC37" s="142"/>
      <c r="GD37" s="142"/>
      <c r="GE37" s="142"/>
      <c r="GF37" s="142"/>
    </row>
    <row r="38" spans="1:188" s="170" customFormat="1" ht="31.5" hidden="1">
      <c r="A38" s="155"/>
      <c r="B38" s="291"/>
      <c r="C38" s="185">
        <v>1</v>
      </c>
      <c r="D38" s="186" t="s">
        <v>136</v>
      </c>
      <c r="E38" s="154" t="s">
        <v>137</v>
      </c>
      <c r="F38" s="185">
        <v>1</v>
      </c>
      <c r="G38" s="291"/>
      <c r="H38" s="187"/>
      <c r="I38" s="297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  <c r="BI38" s="142"/>
      <c r="BJ38" s="142"/>
      <c r="BK38" s="142"/>
      <c r="BL38" s="142"/>
      <c r="BM38" s="142"/>
      <c r="BN38" s="142"/>
      <c r="BO38" s="142"/>
      <c r="BP38" s="142"/>
      <c r="BQ38" s="142"/>
      <c r="BR38" s="142"/>
      <c r="BS38" s="142"/>
      <c r="BT38" s="142"/>
      <c r="BU38" s="142"/>
      <c r="BV38" s="142"/>
      <c r="BW38" s="142"/>
      <c r="BX38" s="142"/>
      <c r="BY38" s="142"/>
      <c r="BZ38" s="142"/>
      <c r="CA38" s="142"/>
      <c r="CB38" s="142"/>
      <c r="CC38" s="142"/>
      <c r="CD38" s="142"/>
      <c r="CE38" s="142"/>
      <c r="CF38" s="142"/>
      <c r="CG38" s="142"/>
      <c r="CH38" s="142"/>
      <c r="CI38" s="142"/>
      <c r="CJ38" s="142"/>
      <c r="CK38" s="142"/>
      <c r="CL38" s="142"/>
      <c r="CM38" s="142"/>
      <c r="CN38" s="142"/>
      <c r="CO38" s="142"/>
      <c r="CP38" s="142"/>
      <c r="CQ38" s="142"/>
      <c r="CR38" s="142"/>
      <c r="CS38" s="142"/>
      <c r="CT38" s="142"/>
      <c r="CU38" s="142"/>
      <c r="CV38" s="142"/>
      <c r="CW38" s="142"/>
      <c r="CX38" s="142"/>
      <c r="CY38" s="142"/>
      <c r="CZ38" s="142"/>
      <c r="DA38" s="142"/>
      <c r="DB38" s="142"/>
      <c r="DC38" s="142"/>
      <c r="DD38" s="142"/>
      <c r="DE38" s="142"/>
      <c r="DF38" s="142"/>
      <c r="DG38" s="142"/>
      <c r="DH38" s="142"/>
      <c r="DI38" s="142"/>
      <c r="DJ38" s="142"/>
      <c r="DK38" s="142"/>
      <c r="DL38" s="142"/>
      <c r="DM38" s="142"/>
      <c r="DN38" s="142"/>
      <c r="DO38" s="142"/>
      <c r="DP38" s="142"/>
      <c r="DQ38" s="142"/>
      <c r="DR38" s="142"/>
      <c r="DS38" s="142"/>
      <c r="DT38" s="142"/>
      <c r="DU38" s="142"/>
      <c r="DV38" s="142"/>
      <c r="DW38" s="142"/>
      <c r="DX38" s="142"/>
      <c r="DY38" s="142"/>
      <c r="DZ38" s="142"/>
      <c r="EA38" s="142"/>
      <c r="EB38" s="142"/>
      <c r="EC38" s="142"/>
      <c r="ED38" s="142"/>
      <c r="EE38" s="142"/>
      <c r="EF38" s="142"/>
      <c r="EG38" s="142"/>
      <c r="EH38" s="142"/>
      <c r="EI38" s="142"/>
      <c r="EJ38" s="142"/>
      <c r="EK38" s="142"/>
      <c r="EL38" s="142"/>
      <c r="EM38" s="142"/>
      <c r="EN38" s="142"/>
      <c r="EO38" s="142"/>
      <c r="EP38" s="142"/>
      <c r="EQ38" s="142"/>
      <c r="ER38" s="142"/>
      <c r="ES38" s="142"/>
      <c r="ET38" s="142"/>
      <c r="EU38" s="142"/>
      <c r="EV38" s="142"/>
      <c r="EW38" s="142"/>
      <c r="EX38" s="142"/>
      <c r="EY38" s="142"/>
      <c r="EZ38" s="142"/>
      <c r="FA38" s="142"/>
      <c r="FB38" s="142"/>
      <c r="FC38" s="142"/>
      <c r="FD38" s="142"/>
      <c r="FE38" s="142"/>
      <c r="FF38" s="142"/>
      <c r="FG38" s="142"/>
      <c r="FH38" s="142"/>
      <c r="FI38" s="142"/>
      <c r="FJ38" s="142"/>
      <c r="FK38" s="142"/>
      <c r="FL38" s="142"/>
      <c r="FM38" s="142"/>
      <c r="FN38" s="142"/>
      <c r="FO38" s="142"/>
      <c r="FP38" s="142"/>
      <c r="FQ38" s="142"/>
      <c r="FR38" s="142"/>
      <c r="FS38" s="142"/>
      <c r="FT38" s="142"/>
      <c r="FU38" s="142"/>
      <c r="FV38" s="142"/>
      <c r="FW38" s="142"/>
      <c r="FX38" s="142"/>
      <c r="FY38" s="142"/>
      <c r="FZ38" s="142"/>
      <c r="GA38" s="142"/>
      <c r="GB38" s="142"/>
      <c r="GC38" s="142"/>
      <c r="GD38" s="142"/>
      <c r="GE38" s="142"/>
      <c r="GF38" s="142"/>
    </row>
    <row r="39" spans="1:188" s="189" customFormat="1" hidden="1">
      <c r="A39" s="155"/>
      <c r="B39" s="291"/>
      <c r="C39" s="185">
        <v>2</v>
      </c>
      <c r="D39" s="186" t="s">
        <v>138</v>
      </c>
      <c r="E39" s="188"/>
      <c r="F39" s="185">
        <v>2</v>
      </c>
      <c r="G39" s="291"/>
      <c r="H39" s="187"/>
      <c r="I39" s="297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2"/>
      <c r="BM39" s="142"/>
      <c r="BN39" s="142"/>
      <c r="BO39" s="142"/>
      <c r="BP39" s="142"/>
      <c r="BQ39" s="142"/>
      <c r="BR39" s="142"/>
      <c r="BS39" s="142"/>
      <c r="BT39" s="142"/>
      <c r="BU39" s="142"/>
      <c r="BV39" s="142"/>
      <c r="BW39" s="142"/>
      <c r="BX39" s="142"/>
      <c r="BY39" s="142"/>
      <c r="BZ39" s="142"/>
      <c r="CA39" s="142"/>
      <c r="CB39" s="142"/>
      <c r="CC39" s="142"/>
      <c r="CD39" s="142"/>
      <c r="CE39" s="142"/>
      <c r="CF39" s="142"/>
      <c r="CG39" s="142"/>
      <c r="CH39" s="142"/>
      <c r="CI39" s="142"/>
      <c r="CJ39" s="142"/>
      <c r="CK39" s="142"/>
      <c r="CL39" s="142"/>
      <c r="CM39" s="142"/>
      <c r="CN39" s="142"/>
      <c r="CO39" s="142"/>
      <c r="CP39" s="142"/>
      <c r="CQ39" s="142"/>
      <c r="CR39" s="142"/>
      <c r="CS39" s="142"/>
      <c r="CT39" s="142"/>
      <c r="CU39" s="142"/>
      <c r="CV39" s="142"/>
      <c r="CW39" s="142"/>
      <c r="CX39" s="142"/>
      <c r="CY39" s="142"/>
      <c r="CZ39" s="142"/>
      <c r="DA39" s="142"/>
      <c r="DB39" s="142"/>
      <c r="DC39" s="142"/>
      <c r="DD39" s="142"/>
      <c r="DE39" s="142"/>
      <c r="DF39" s="142"/>
      <c r="DG39" s="142"/>
      <c r="DH39" s="142"/>
      <c r="DI39" s="142"/>
      <c r="DJ39" s="142"/>
      <c r="DK39" s="142"/>
      <c r="DL39" s="142"/>
      <c r="DM39" s="142"/>
      <c r="DN39" s="142"/>
      <c r="DO39" s="142"/>
      <c r="DP39" s="142"/>
      <c r="DQ39" s="142"/>
      <c r="DR39" s="142"/>
      <c r="DS39" s="142"/>
      <c r="DT39" s="142"/>
      <c r="DU39" s="142"/>
      <c r="DV39" s="142"/>
      <c r="DW39" s="142"/>
      <c r="DX39" s="142"/>
      <c r="DY39" s="142"/>
      <c r="DZ39" s="142"/>
      <c r="EA39" s="142"/>
      <c r="EB39" s="142"/>
      <c r="EC39" s="142"/>
      <c r="ED39" s="142"/>
      <c r="EE39" s="142"/>
      <c r="EF39" s="142"/>
      <c r="EG39" s="142"/>
      <c r="EH39" s="142"/>
      <c r="EI39" s="142"/>
      <c r="EJ39" s="142"/>
      <c r="EK39" s="142"/>
      <c r="EL39" s="142"/>
      <c r="EM39" s="142"/>
      <c r="EN39" s="142"/>
      <c r="EO39" s="142"/>
      <c r="EP39" s="142"/>
      <c r="EQ39" s="142"/>
      <c r="ER39" s="142"/>
      <c r="ES39" s="142"/>
      <c r="ET39" s="142"/>
      <c r="EU39" s="142"/>
      <c r="EV39" s="142"/>
      <c r="EW39" s="142"/>
      <c r="EX39" s="142"/>
      <c r="EY39" s="142"/>
      <c r="EZ39" s="142"/>
      <c r="FA39" s="142"/>
      <c r="FB39" s="142"/>
      <c r="FC39" s="142"/>
      <c r="FD39" s="142"/>
      <c r="FE39" s="142"/>
      <c r="FF39" s="142"/>
      <c r="FG39" s="142"/>
      <c r="FH39" s="142"/>
      <c r="FI39" s="142"/>
      <c r="FJ39" s="142"/>
      <c r="FK39" s="142"/>
      <c r="FL39" s="142"/>
      <c r="FM39" s="142"/>
      <c r="FN39" s="142"/>
      <c r="FO39" s="142"/>
      <c r="FP39" s="142"/>
      <c r="FQ39" s="142"/>
      <c r="FR39" s="142"/>
      <c r="FS39" s="142"/>
      <c r="FT39" s="142"/>
      <c r="FU39" s="142"/>
      <c r="FV39" s="142"/>
      <c r="FW39" s="142"/>
      <c r="FX39" s="142"/>
      <c r="FY39" s="142"/>
      <c r="FZ39" s="142"/>
      <c r="GA39" s="142"/>
      <c r="GB39" s="142"/>
      <c r="GC39" s="142"/>
      <c r="GD39" s="142"/>
      <c r="GE39" s="142"/>
      <c r="GF39" s="142"/>
    </row>
    <row r="40" spans="1:188" s="170" customFormat="1" ht="31.5" hidden="1">
      <c r="A40" s="155"/>
      <c r="B40" s="291"/>
      <c r="C40" s="190">
        <v>80</v>
      </c>
      <c r="D40" s="186" t="s">
        <v>139</v>
      </c>
      <c r="E40" s="164" t="s">
        <v>140</v>
      </c>
      <c r="F40" s="190">
        <v>80</v>
      </c>
      <c r="G40" s="291"/>
      <c r="H40" s="187"/>
      <c r="I40" s="297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  <c r="BI40" s="142"/>
      <c r="BJ40" s="142"/>
      <c r="BK40" s="142"/>
      <c r="BL40" s="142"/>
      <c r="BM40" s="142"/>
      <c r="BN40" s="142"/>
      <c r="BO40" s="142"/>
      <c r="BP40" s="142"/>
      <c r="BQ40" s="142"/>
      <c r="BR40" s="142"/>
      <c r="BS40" s="142"/>
      <c r="BT40" s="142"/>
      <c r="BU40" s="142"/>
      <c r="BV40" s="142"/>
      <c r="BW40" s="142"/>
      <c r="BX40" s="142"/>
      <c r="BY40" s="142"/>
      <c r="BZ40" s="142"/>
      <c r="CA40" s="142"/>
      <c r="CB40" s="142"/>
      <c r="CC40" s="142"/>
      <c r="CD40" s="142"/>
      <c r="CE40" s="142"/>
      <c r="CF40" s="142"/>
      <c r="CG40" s="142"/>
      <c r="CH40" s="142"/>
      <c r="CI40" s="142"/>
      <c r="CJ40" s="142"/>
      <c r="CK40" s="142"/>
      <c r="CL40" s="142"/>
      <c r="CM40" s="142"/>
      <c r="CN40" s="142"/>
      <c r="CO40" s="142"/>
      <c r="CP40" s="142"/>
      <c r="CQ40" s="142"/>
      <c r="CR40" s="142"/>
      <c r="CS40" s="142"/>
      <c r="CT40" s="142"/>
      <c r="CU40" s="142"/>
      <c r="CV40" s="142"/>
      <c r="CW40" s="142"/>
      <c r="CX40" s="142"/>
      <c r="CY40" s="142"/>
      <c r="CZ40" s="142"/>
      <c r="DA40" s="142"/>
      <c r="DB40" s="142"/>
      <c r="DC40" s="142"/>
      <c r="DD40" s="142"/>
      <c r="DE40" s="142"/>
      <c r="DF40" s="142"/>
      <c r="DG40" s="142"/>
      <c r="DH40" s="142"/>
      <c r="DI40" s="142"/>
      <c r="DJ40" s="142"/>
      <c r="DK40" s="142"/>
      <c r="DL40" s="142"/>
      <c r="DM40" s="142"/>
      <c r="DN40" s="142"/>
      <c r="DO40" s="142"/>
      <c r="DP40" s="142"/>
      <c r="DQ40" s="142"/>
      <c r="DR40" s="142"/>
      <c r="DS40" s="142"/>
      <c r="DT40" s="142"/>
      <c r="DU40" s="142"/>
      <c r="DV40" s="142"/>
      <c r="DW40" s="142"/>
      <c r="DX40" s="142"/>
      <c r="DY40" s="142"/>
      <c r="DZ40" s="142"/>
      <c r="EA40" s="142"/>
      <c r="EB40" s="142"/>
      <c r="EC40" s="142"/>
      <c r="ED40" s="142"/>
      <c r="EE40" s="142"/>
      <c r="EF40" s="142"/>
      <c r="EG40" s="142"/>
      <c r="EH40" s="142"/>
      <c r="EI40" s="142"/>
      <c r="EJ40" s="142"/>
      <c r="EK40" s="142"/>
      <c r="EL40" s="142"/>
      <c r="EM40" s="142"/>
      <c r="EN40" s="142"/>
      <c r="EO40" s="142"/>
      <c r="EP40" s="142"/>
      <c r="EQ40" s="142"/>
      <c r="ER40" s="142"/>
      <c r="ES40" s="142"/>
      <c r="ET40" s="142"/>
      <c r="EU40" s="142"/>
      <c r="EV40" s="142"/>
      <c r="EW40" s="142"/>
      <c r="EX40" s="142"/>
      <c r="EY40" s="142"/>
      <c r="EZ40" s="142"/>
      <c r="FA40" s="142"/>
      <c r="FB40" s="142"/>
      <c r="FC40" s="142"/>
      <c r="FD40" s="142"/>
      <c r="FE40" s="142"/>
      <c r="FF40" s="142"/>
      <c r="FG40" s="142"/>
      <c r="FH40" s="142"/>
      <c r="FI40" s="142"/>
      <c r="FJ40" s="142"/>
      <c r="FK40" s="142"/>
      <c r="FL40" s="142"/>
      <c r="FM40" s="142"/>
      <c r="FN40" s="142"/>
      <c r="FO40" s="142"/>
      <c r="FP40" s="142"/>
      <c r="FQ40" s="142"/>
      <c r="FR40" s="142"/>
      <c r="FS40" s="142"/>
      <c r="FT40" s="142"/>
      <c r="FU40" s="142"/>
      <c r="FV40" s="142"/>
      <c r="FW40" s="142"/>
      <c r="FX40" s="142"/>
      <c r="FY40" s="142"/>
      <c r="FZ40" s="142"/>
      <c r="GA40" s="142"/>
      <c r="GB40" s="142"/>
      <c r="GC40" s="142"/>
      <c r="GD40" s="142"/>
      <c r="GE40" s="142"/>
      <c r="GF40" s="142"/>
    </row>
    <row r="41" spans="1:188" s="170" customFormat="1" hidden="1">
      <c r="A41" s="155"/>
      <c r="B41" s="291"/>
      <c r="C41" s="185">
        <v>2</v>
      </c>
      <c r="D41" s="186" t="s">
        <v>141</v>
      </c>
      <c r="E41" s="164" t="s">
        <v>142</v>
      </c>
      <c r="F41" s="185">
        <v>2</v>
      </c>
      <c r="G41" s="291"/>
      <c r="H41" s="187"/>
      <c r="I41" s="297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  <c r="BI41" s="142"/>
      <c r="BJ41" s="142"/>
      <c r="BK41" s="142"/>
      <c r="BL41" s="142"/>
      <c r="BM41" s="142"/>
      <c r="BN41" s="142"/>
      <c r="BO41" s="142"/>
      <c r="BP41" s="142"/>
      <c r="BQ41" s="142"/>
      <c r="BR41" s="142"/>
      <c r="BS41" s="142"/>
      <c r="BT41" s="142"/>
      <c r="BU41" s="142"/>
      <c r="BV41" s="142"/>
      <c r="BW41" s="142"/>
      <c r="BX41" s="142"/>
      <c r="BY41" s="142"/>
      <c r="BZ41" s="142"/>
      <c r="CA41" s="142"/>
      <c r="CB41" s="142"/>
      <c r="CC41" s="142"/>
      <c r="CD41" s="142"/>
      <c r="CE41" s="142"/>
      <c r="CF41" s="142"/>
      <c r="CG41" s="142"/>
      <c r="CH41" s="142"/>
      <c r="CI41" s="142"/>
      <c r="CJ41" s="142"/>
      <c r="CK41" s="142"/>
      <c r="CL41" s="142"/>
      <c r="CM41" s="142"/>
      <c r="CN41" s="142"/>
      <c r="CO41" s="142"/>
      <c r="CP41" s="142"/>
      <c r="CQ41" s="142"/>
      <c r="CR41" s="142"/>
      <c r="CS41" s="142"/>
      <c r="CT41" s="142"/>
      <c r="CU41" s="142"/>
      <c r="CV41" s="142"/>
      <c r="CW41" s="142"/>
      <c r="CX41" s="142"/>
      <c r="CY41" s="142"/>
      <c r="CZ41" s="142"/>
      <c r="DA41" s="142"/>
      <c r="DB41" s="142"/>
      <c r="DC41" s="142"/>
      <c r="DD41" s="142"/>
      <c r="DE41" s="142"/>
      <c r="DF41" s="142"/>
      <c r="DG41" s="142"/>
      <c r="DH41" s="142"/>
      <c r="DI41" s="142"/>
      <c r="DJ41" s="142"/>
      <c r="DK41" s="142"/>
      <c r="DL41" s="142"/>
      <c r="DM41" s="142"/>
      <c r="DN41" s="142"/>
      <c r="DO41" s="142"/>
      <c r="DP41" s="142"/>
      <c r="DQ41" s="142"/>
      <c r="DR41" s="142"/>
      <c r="DS41" s="142"/>
      <c r="DT41" s="142"/>
      <c r="DU41" s="142"/>
      <c r="DV41" s="142"/>
      <c r="DW41" s="142"/>
      <c r="DX41" s="142"/>
      <c r="DY41" s="142"/>
      <c r="DZ41" s="142"/>
      <c r="EA41" s="142"/>
      <c r="EB41" s="142"/>
      <c r="EC41" s="142"/>
      <c r="ED41" s="142"/>
      <c r="EE41" s="142"/>
      <c r="EF41" s="142"/>
      <c r="EG41" s="142"/>
      <c r="EH41" s="142"/>
      <c r="EI41" s="142"/>
      <c r="EJ41" s="142"/>
      <c r="EK41" s="142"/>
      <c r="EL41" s="142"/>
      <c r="EM41" s="142"/>
      <c r="EN41" s="142"/>
      <c r="EO41" s="142"/>
      <c r="EP41" s="142"/>
      <c r="EQ41" s="142"/>
      <c r="ER41" s="142"/>
      <c r="ES41" s="142"/>
      <c r="ET41" s="142"/>
      <c r="EU41" s="142"/>
      <c r="EV41" s="142"/>
      <c r="EW41" s="142"/>
      <c r="EX41" s="142"/>
      <c r="EY41" s="142"/>
      <c r="EZ41" s="142"/>
      <c r="FA41" s="142"/>
      <c r="FB41" s="142"/>
      <c r="FC41" s="142"/>
      <c r="FD41" s="142"/>
      <c r="FE41" s="142"/>
      <c r="FF41" s="142"/>
      <c r="FG41" s="142"/>
      <c r="FH41" s="142"/>
      <c r="FI41" s="142"/>
      <c r="FJ41" s="142"/>
      <c r="FK41" s="142"/>
      <c r="FL41" s="142"/>
      <c r="FM41" s="142"/>
      <c r="FN41" s="142"/>
      <c r="FO41" s="142"/>
      <c r="FP41" s="142"/>
      <c r="FQ41" s="142"/>
      <c r="FR41" s="142"/>
      <c r="FS41" s="142"/>
      <c r="FT41" s="142"/>
      <c r="FU41" s="142"/>
      <c r="FV41" s="142"/>
      <c r="FW41" s="142"/>
      <c r="FX41" s="142"/>
      <c r="FY41" s="142"/>
      <c r="FZ41" s="142"/>
      <c r="GA41" s="142"/>
      <c r="GB41" s="142"/>
      <c r="GC41" s="142"/>
      <c r="GD41" s="142"/>
      <c r="GE41" s="142"/>
      <c r="GF41" s="142"/>
    </row>
    <row r="42" spans="1:188" s="192" customFormat="1" hidden="1">
      <c r="A42" s="155"/>
      <c r="B42" s="291"/>
      <c r="C42" s="185">
        <v>1</v>
      </c>
      <c r="D42" s="186" t="s">
        <v>143</v>
      </c>
      <c r="E42" s="191" t="s">
        <v>144</v>
      </c>
      <c r="F42" s="185">
        <v>1</v>
      </c>
      <c r="G42" s="291"/>
      <c r="H42" s="187"/>
      <c r="I42" s="297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  <c r="ER42" s="125"/>
      <c r="ES42" s="125"/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5"/>
      <c r="FF42" s="125"/>
      <c r="FG42" s="125"/>
      <c r="FH42" s="125"/>
      <c r="FI42" s="125"/>
      <c r="FJ42" s="125"/>
      <c r="FK42" s="125"/>
      <c r="FL42" s="125"/>
      <c r="FM42" s="125"/>
      <c r="FN42" s="125"/>
      <c r="FO42" s="125"/>
      <c r="FP42" s="125"/>
      <c r="FQ42" s="125"/>
      <c r="FR42" s="125"/>
      <c r="FS42" s="125"/>
      <c r="FT42" s="125"/>
      <c r="FU42" s="125"/>
      <c r="FV42" s="125"/>
      <c r="FW42" s="125"/>
      <c r="FX42" s="125"/>
      <c r="FY42" s="125"/>
      <c r="FZ42" s="125"/>
      <c r="GA42" s="125"/>
      <c r="GB42" s="125"/>
      <c r="GC42" s="125"/>
      <c r="GD42" s="125"/>
      <c r="GE42" s="125"/>
      <c r="GF42" s="125"/>
    </row>
    <row r="43" spans="1:188" ht="47.25" hidden="1">
      <c r="A43" s="152"/>
      <c r="B43" s="291"/>
      <c r="C43" s="191">
        <v>1</v>
      </c>
      <c r="D43" s="193" t="s">
        <v>145</v>
      </c>
      <c r="E43" s="164" t="s">
        <v>146</v>
      </c>
      <c r="F43" s="191">
        <v>1</v>
      </c>
      <c r="G43" s="291"/>
      <c r="H43" s="187"/>
      <c r="I43" s="297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  <c r="BF43" s="142"/>
      <c r="BG43" s="142"/>
      <c r="BH43" s="142"/>
      <c r="BI43" s="142"/>
      <c r="BJ43" s="142"/>
      <c r="BK43" s="142"/>
      <c r="BL43" s="142"/>
      <c r="BM43" s="142"/>
      <c r="BN43" s="142"/>
      <c r="BO43" s="142"/>
      <c r="BP43" s="142"/>
      <c r="BQ43" s="142"/>
      <c r="BR43" s="142"/>
      <c r="BS43" s="142"/>
      <c r="BT43" s="142"/>
      <c r="BU43" s="142"/>
      <c r="BV43" s="142"/>
      <c r="BW43" s="142"/>
      <c r="BX43" s="142"/>
      <c r="BY43" s="142"/>
      <c r="BZ43" s="142"/>
      <c r="CA43" s="142"/>
      <c r="CB43" s="142"/>
      <c r="CC43" s="142"/>
      <c r="CD43" s="142"/>
      <c r="CE43" s="142"/>
      <c r="CF43" s="142"/>
      <c r="CG43" s="142"/>
      <c r="CH43" s="142"/>
      <c r="CI43" s="142"/>
      <c r="CJ43" s="142"/>
      <c r="CK43" s="142"/>
      <c r="CL43" s="142"/>
      <c r="CM43" s="142"/>
      <c r="CN43" s="142"/>
      <c r="CO43" s="142"/>
      <c r="CP43" s="142"/>
      <c r="CQ43" s="142"/>
      <c r="CR43" s="142"/>
      <c r="CS43" s="142"/>
      <c r="CT43" s="142"/>
      <c r="CU43" s="142"/>
      <c r="CV43" s="142"/>
      <c r="CW43" s="142"/>
      <c r="CX43" s="142"/>
      <c r="CY43" s="142"/>
      <c r="CZ43" s="142"/>
      <c r="DA43" s="142"/>
      <c r="DB43" s="142"/>
      <c r="DC43" s="142"/>
      <c r="DD43" s="142"/>
      <c r="DE43" s="142"/>
      <c r="DF43" s="142"/>
      <c r="DG43" s="142"/>
      <c r="DH43" s="142"/>
      <c r="DI43" s="142"/>
      <c r="DJ43" s="142"/>
      <c r="DK43" s="142"/>
      <c r="DL43" s="142"/>
      <c r="DM43" s="142"/>
      <c r="DN43" s="142"/>
      <c r="DO43" s="142"/>
      <c r="DP43" s="142"/>
      <c r="DQ43" s="142"/>
      <c r="DR43" s="142"/>
      <c r="DS43" s="142"/>
      <c r="DT43" s="142"/>
      <c r="DU43" s="142"/>
      <c r="DV43" s="142"/>
      <c r="DW43" s="142"/>
      <c r="DX43" s="142"/>
      <c r="DY43" s="142"/>
      <c r="DZ43" s="142"/>
      <c r="EA43" s="142"/>
      <c r="EB43" s="142"/>
      <c r="EC43" s="142"/>
      <c r="ED43" s="142"/>
      <c r="EE43" s="142"/>
      <c r="EF43" s="142"/>
      <c r="EG43" s="142"/>
      <c r="EH43" s="142"/>
      <c r="EI43" s="142"/>
      <c r="EJ43" s="142"/>
      <c r="EK43" s="142"/>
      <c r="EL43" s="142"/>
      <c r="EM43" s="142"/>
      <c r="EN43" s="142"/>
      <c r="EO43" s="142"/>
      <c r="EP43" s="142"/>
      <c r="EQ43" s="142"/>
      <c r="ER43" s="142"/>
      <c r="ES43" s="142"/>
      <c r="ET43" s="142"/>
      <c r="EU43" s="142"/>
      <c r="EV43" s="142"/>
      <c r="EW43" s="142"/>
      <c r="EX43" s="142"/>
      <c r="EY43" s="142"/>
      <c r="EZ43" s="142"/>
      <c r="FA43" s="142"/>
      <c r="FB43" s="142"/>
      <c r="FC43" s="142"/>
      <c r="FD43" s="142"/>
      <c r="FE43" s="142"/>
      <c r="FF43" s="142"/>
      <c r="FG43" s="142"/>
      <c r="FH43" s="142"/>
      <c r="FI43" s="142"/>
      <c r="FJ43" s="142"/>
      <c r="FK43" s="142"/>
      <c r="FL43" s="142"/>
      <c r="FM43" s="142"/>
      <c r="FN43" s="142"/>
      <c r="FO43" s="142"/>
      <c r="FP43" s="142"/>
      <c r="FQ43" s="142"/>
      <c r="FR43" s="142"/>
      <c r="FS43" s="142"/>
      <c r="FT43" s="142"/>
      <c r="FU43" s="142"/>
      <c r="FV43" s="142"/>
      <c r="FW43" s="142"/>
      <c r="FX43" s="142"/>
      <c r="FY43" s="142"/>
      <c r="FZ43" s="142"/>
      <c r="GA43" s="142"/>
      <c r="GB43" s="142"/>
      <c r="GC43" s="142"/>
      <c r="GD43" s="142"/>
      <c r="GE43" s="142"/>
      <c r="GF43" s="142"/>
    </row>
    <row r="44" spans="1:188" ht="47.25" hidden="1">
      <c r="A44" s="152"/>
      <c r="B44" s="291"/>
      <c r="C44" s="191">
        <v>0.9</v>
      </c>
      <c r="D44" s="193" t="s">
        <v>147</v>
      </c>
      <c r="E44" s="164" t="s">
        <v>148</v>
      </c>
      <c r="F44" s="191">
        <v>0.9</v>
      </c>
      <c r="G44" s="291"/>
      <c r="H44" s="187"/>
      <c r="I44" s="297"/>
      <c r="AK44" s="194"/>
      <c r="AL44" s="194"/>
      <c r="AM44" s="194"/>
      <c r="AN44" s="194"/>
      <c r="AO44" s="194"/>
      <c r="AP44" s="194"/>
      <c r="AQ44" s="194"/>
      <c r="AR44" s="194"/>
      <c r="AS44" s="194"/>
      <c r="AT44" s="194"/>
      <c r="AU44" s="194"/>
      <c r="AV44" s="194"/>
      <c r="AW44" s="194"/>
      <c r="AX44" s="194"/>
      <c r="AY44" s="194"/>
      <c r="AZ44" s="194"/>
      <c r="BA44" s="194"/>
      <c r="BB44" s="194"/>
      <c r="BC44" s="194"/>
      <c r="BD44" s="194"/>
      <c r="BE44" s="194"/>
      <c r="BF44" s="194"/>
      <c r="BG44" s="194"/>
      <c r="BH44" s="194"/>
      <c r="BI44" s="194"/>
      <c r="BJ44" s="194"/>
      <c r="BK44" s="194"/>
      <c r="BL44" s="194"/>
      <c r="BM44" s="194"/>
      <c r="BN44" s="194"/>
      <c r="BO44" s="194"/>
      <c r="BP44" s="194"/>
      <c r="BQ44" s="194"/>
      <c r="BR44" s="194"/>
      <c r="BS44" s="194"/>
      <c r="BT44" s="194"/>
      <c r="BU44" s="194"/>
      <c r="BV44" s="194"/>
      <c r="BW44" s="194"/>
      <c r="BX44" s="194"/>
      <c r="BY44" s="194"/>
      <c r="BZ44" s="194"/>
      <c r="CA44" s="194"/>
      <c r="CB44" s="194"/>
      <c r="CC44" s="194"/>
      <c r="CD44" s="194"/>
      <c r="CE44" s="194"/>
      <c r="CF44" s="194"/>
      <c r="CG44" s="194"/>
      <c r="CH44" s="194"/>
      <c r="CI44" s="194"/>
      <c r="CJ44" s="194"/>
      <c r="CK44" s="194"/>
      <c r="CL44" s="194"/>
      <c r="CM44" s="194"/>
      <c r="CN44" s="194"/>
      <c r="CO44" s="194"/>
      <c r="CP44" s="194"/>
      <c r="CQ44" s="194"/>
      <c r="CR44" s="194"/>
      <c r="CS44" s="194"/>
      <c r="CT44" s="194"/>
      <c r="CU44" s="194"/>
      <c r="CV44" s="194"/>
      <c r="CW44" s="194"/>
      <c r="CX44" s="194"/>
      <c r="CY44" s="194"/>
      <c r="CZ44" s="194"/>
      <c r="DA44" s="194"/>
      <c r="DB44" s="194"/>
      <c r="DC44" s="194"/>
      <c r="DD44" s="194"/>
      <c r="DE44" s="194"/>
      <c r="DF44" s="194"/>
      <c r="DG44" s="194"/>
      <c r="DH44" s="194"/>
      <c r="DI44" s="194"/>
      <c r="DJ44" s="194"/>
      <c r="DK44" s="194"/>
      <c r="DL44" s="194"/>
      <c r="DM44" s="194"/>
      <c r="DN44" s="194"/>
      <c r="DO44" s="194"/>
      <c r="DP44" s="194"/>
      <c r="DQ44" s="194"/>
      <c r="DR44" s="194"/>
      <c r="DS44" s="194"/>
      <c r="DT44" s="194"/>
      <c r="DU44" s="194"/>
      <c r="DV44" s="194"/>
      <c r="DW44" s="194"/>
      <c r="DX44" s="194"/>
      <c r="DY44" s="194"/>
      <c r="DZ44" s="194"/>
      <c r="EA44" s="194"/>
      <c r="EB44" s="194"/>
      <c r="EC44" s="194"/>
      <c r="ED44" s="194"/>
      <c r="EE44" s="194"/>
      <c r="EF44" s="194"/>
      <c r="EG44" s="194"/>
      <c r="EH44" s="194"/>
      <c r="EI44" s="194"/>
      <c r="EJ44" s="194"/>
      <c r="EK44" s="194"/>
      <c r="EL44" s="194"/>
      <c r="EM44" s="194"/>
      <c r="EN44" s="194"/>
      <c r="EO44" s="194"/>
      <c r="EP44" s="194"/>
      <c r="EQ44" s="194"/>
      <c r="ER44" s="194"/>
      <c r="ES44" s="194"/>
      <c r="ET44" s="194"/>
      <c r="EU44" s="194"/>
      <c r="EV44" s="194"/>
      <c r="EW44" s="194"/>
      <c r="EX44" s="194"/>
      <c r="EY44" s="194"/>
      <c r="EZ44" s="194"/>
      <c r="FA44" s="194"/>
      <c r="FB44" s="194"/>
      <c r="FC44" s="194"/>
      <c r="FD44" s="194"/>
      <c r="FE44" s="194"/>
      <c r="FF44" s="194"/>
      <c r="FG44" s="194"/>
      <c r="FH44" s="194"/>
      <c r="FI44" s="194"/>
      <c r="FJ44" s="194"/>
      <c r="FK44" s="194"/>
      <c r="FL44" s="194"/>
      <c r="FM44" s="194"/>
      <c r="FN44" s="194"/>
      <c r="FO44" s="194"/>
      <c r="FP44" s="194"/>
      <c r="FQ44" s="194"/>
      <c r="FR44" s="194"/>
      <c r="FS44" s="194"/>
      <c r="FT44" s="194"/>
      <c r="FU44" s="194"/>
      <c r="FV44" s="194"/>
      <c r="FW44" s="194"/>
      <c r="FX44" s="194"/>
      <c r="FY44" s="194"/>
      <c r="FZ44" s="194"/>
      <c r="GA44" s="194"/>
      <c r="GB44" s="194"/>
      <c r="GC44" s="194"/>
      <c r="GD44" s="194"/>
      <c r="GE44" s="194"/>
      <c r="GF44" s="194"/>
    </row>
    <row r="45" spans="1:188" ht="31.5" hidden="1">
      <c r="A45" s="152"/>
      <c r="B45" s="291"/>
      <c r="C45" s="191">
        <v>1.24</v>
      </c>
      <c r="D45" s="193" t="s">
        <v>149</v>
      </c>
      <c r="E45" s="195" t="s">
        <v>127</v>
      </c>
      <c r="F45" s="191">
        <v>1.24</v>
      </c>
      <c r="G45" s="291"/>
      <c r="H45" s="187"/>
      <c r="I45" s="297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2"/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  <c r="CD45" s="142"/>
      <c r="CE45" s="142"/>
      <c r="CF45" s="142"/>
      <c r="CG45" s="142"/>
      <c r="CH45" s="142"/>
      <c r="CI45" s="142"/>
      <c r="CJ45" s="142"/>
      <c r="CK45" s="142"/>
      <c r="CL45" s="142"/>
      <c r="CM45" s="142"/>
      <c r="CN45" s="142"/>
      <c r="CO45" s="142"/>
      <c r="CP45" s="142"/>
      <c r="CQ45" s="142"/>
      <c r="CR45" s="142"/>
      <c r="CS45" s="142"/>
      <c r="CT45" s="142"/>
      <c r="CU45" s="142"/>
      <c r="CV45" s="142"/>
      <c r="CW45" s="142"/>
      <c r="CX45" s="142"/>
      <c r="CY45" s="142"/>
      <c r="CZ45" s="142"/>
      <c r="DA45" s="142"/>
      <c r="DB45" s="142"/>
      <c r="DC45" s="142"/>
      <c r="DD45" s="142"/>
      <c r="DE45" s="142"/>
      <c r="DF45" s="142"/>
      <c r="DG45" s="142"/>
      <c r="DH45" s="142"/>
      <c r="DI45" s="142"/>
      <c r="DJ45" s="142"/>
      <c r="DK45" s="142"/>
      <c r="DL45" s="142"/>
      <c r="DM45" s="142"/>
      <c r="DN45" s="142"/>
      <c r="DO45" s="142"/>
      <c r="DP45" s="142"/>
      <c r="DQ45" s="142"/>
      <c r="DR45" s="142"/>
      <c r="DS45" s="142"/>
      <c r="DT45" s="142"/>
      <c r="DU45" s="142"/>
      <c r="DV45" s="142"/>
      <c r="DW45" s="142"/>
      <c r="DX45" s="142"/>
      <c r="DY45" s="142"/>
      <c r="DZ45" s="142"/>
      <c r="EA45" s="142"/>
      <c r="EB45" s="142"/>
      <c r="EC45" s="142"/>
      <c r="ED45" s="142"/>
      <c r="EE45" s="142"/>
      <c r="EF45" s="142"/>
      <c r="EG45" s="142"/>
      <c r="EH45" s="142"/>
      <c r="EI45" s="142"/>
      <c r="EJ45" s="142"/>
      <c r="EK45" s="142"/>
      <c r="EL45" s="142"/>
      <c r="EM45" s="142"/>
      <c r="EN45" s="142"/>
      <c r="EO45" s="142"/>
      <c r="EP45" s="142"/>
      <c r="EQ45" s="142"/>
      <c r="ER45" s="142"/>
      <c r="ES45" s="142"/>
      <c r="ET45" s="142"/>
      <c r="EU45" s="142"/>
      <c r="EV45" s="142"/>
      <c r="EW45" s="142"/>
      <c r="EX45" s="142"/>
      <c r="EY45" s="142"/>
      <c r="EZ45" s="142"/>
      <c r="FA45" s="142"/>
      <c r="FB45" s="142"/>
      <c r="FC45" s="142"/>
      <c r="FD45" s="142"/>
      <c r="FE45" s="142"/>
      <c r="FF45" s="142"/>
      <c r="FG45" s="142"/>
      <c r="FH45" s="142"/>
      <c r="FI45" s="142"/>
      <c r="FJ45" s="142"/>
      <c r="FK45" s="142"/>
      <c r="FL45" s="142"/>
      <c r="FM45" s="142"/>
      <c r="FN45" s="142"/>
      <c r="FO45" s="142"/>
      <c r="FP45" s="142"/>
      <c r="FQ45" s="142"/>
      <c r="FR45" s="142"/>
      <c r="FS45" s="142"/>
      <c r="FT45" s="142"/>
      <c r="FU45" s="142"/>
      <c r="FV45" s="142"/>
      <c r="FW45" s="142"/>
      <c r="FX45" s="142"/>
      <c r="FY45" s="142"/>
      <c r="FZ45" s="142"/>
      <c r="GA45" s="142"/>
      <c r="GB45" s="142"/>
      <c r="GC45" s="142"/>
      <c r="GD45" s="142"/>
      <c r="GE45" s="142"/>
      <c r="GF45" s="142"/>
    </row>
    <row r="46" spans="1:188" ht="47.25" hidden="1">
      <c r="A46" s="175"/>
      <c r="B46" s="292"/>
      <c r="C46" s="196">
        <v>9.7129999999999992</v>
      </c>
      <c r="D46" s="197" t="s">
        <v>150</v>
      </c>
      <c r="E46" s="198" t="s">
        <v>131</v>
      </c>
      <c r="F46" s="196">
        <v>9.7129999999999992</v>
      </c>
      <c r="G46" s="292"/>
      <c r="H46" s="199"/>
      <c r="I46" s="298"/>
    </row>
    <row r="47" spans="1:188" ht="16.5" hidden="1" thickBot="1">
      <c r="A47" s="147">
        <v>1</v>
      </c>
      <c r="B47" s="200">
        <v>4</v>
      </c>
      <c r="C47" s="288">
        <v>2</v>
      </c>
      <c r="D47" s="289"/>
      <c r="E47" s="149">
        <v>3</v>
      </c>
      <c r="F47" s="149"/>
      <c r="G47" s="200">
        <v>5</v>
      </c>
      <c r="H47" s="201"/>
      <c r="I47" s="202">
        <v>6</v>
      </c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2"/>
      <c r="AZ47" s="142"/>
      <c r="BA47" s="142"/>
      <c r="BB47" s="142"/>
      <c r="BC47" s="142"/>
      <c r="BD47" s="142"/>
      <c r="BE47" s="142"/>
      <c r="BF47" s="142"/>
      <c r="BG47" s="142"/>
      <c r="BH47" s="142"/>
      <c r="BI47" s="142"/>
      <c r="BJ47" s="142"/>
      <c r="BK47" s="142"/>
      <c r="BL47" s="142"/>
      <c r="BM47" s="142"/>
      <c r="BN47" s="142"/>
      <c r="BO47" s="142"/>
      <c r="BP47" s="142"/>
      <c r="BQ47" s="142"/>
      <c r="BR47" s="142"/>
      <c r="BS47" s="142"/>
      <c r="BT47" s="142"/>
      <c r="BU47" s="142"/>
      <c r="BV47" s="142"/>
      <c r="BW47" s="142"/>
      <c r="BX47" s="142"/>
      <c r="BY47" s="142"/>
      <c r="BZ47" s="142"/>
      <c r="CA47" s="142"/>
      <c r="CB47" s="142"/>
      <c r="CC47" s="142"/>
      <c r="CD47" s="142"/>
      <c r="CE47" s="142"/>
      <c r="CF47" s="142"/>
      <c r="CG47" s="142"/>
      <c r="CH47" s="142"/>
      <c r="CI47" s="142"/>
      <c r="CJ47" s="142"/>
      <c r="CK47" s="142"/>
      <c r="CL47" s="142"/>
      <c r="CM47" s="142"/>
      <c r="CN47" s="142"/>
      <c r="CO47" s="142"/>
      <c r="CP47" s="142"/>
      <c r="CQ47" s="142"/>
      <c r="CR47" s="142"/>
      <c r="CS47" s="142"/>
      <c r="CT47" s="142"/>
      <c r="CU47" s="142"/>
      <c r="CV47" s="142"/>
      <c r="CW47" s="142"/>
      <c r="CX47" s="142"/>
      <c r="CY47" s="142"/>
      <c r="CZ47" s="142"/>
      <c r="DA47" s="142"/>
      <c r="DB47" s="142"/>
      <c r="DC47" s="142"/>
      <c r="DD47" s="142"/>
      <c r="DE47" s="142"/>
      <c r="DF47" s="142"/>
      <c r="DG47" s="142"/>
      <c r="DH47" s="142"/>
      <c r="DI47" s="142"/>
      <c r="DJ47" s="142"/>
      <c r="DK47" s="142"/>
      <c r="DL47" s="142"/>
      <c r="DM47" s="142"/>
      <c r="DN47" s="142"/>
      <c r="DO47" s="142"/>
      <c r="DP47" s="142"/>
      <c r="DQ47" s="142"/>
      <c r="DR47" s="142"/>
      <c r="DS47" s="142"/>
      <c r="DT47" s="142"/>
      <c r="DU47" s="142"/>
      <c r="DV47" s="142"/>
      <c r="DW47" s="142"/>
      <c r="DX47" s="142"/>
      <c r="DY47" s="142"/>
      <c r="DZ47" s="142"/>
      <c r="EA47" s="142"/>
      <c r="EB47" s="142"/>
      <c r="EC47" s="142"/>
      <c r="ED47" s="142"/>
      <c r="EE47" s="142"/>
      <c r="EF47" s="142"/>
      <c r="EG47" s="142"/>
      <c r="EH47" s="142"/>
      <c r="EI47" s="142"/>
      <c r="EJ47" s="142"/>
      <c r="EK47" s="142"/>
      <c r="EL47" s="142"/>
      <c r="EM47" s="142"/>
      <c r="EN47" s="142"/>
      <c r="EO47" s="142"/>
      <c r="EP47" s="142"/>
      <c r="EQ47" s="142"/>
      <c r="ER47" s="142"/>
      <c r="ES47" s="142"/>
      <c r="ET47" s="142"/>
      <c r="EU47" s="142"/>
      <c r="EV47" s="142"/>
      <c r="EW47" s="142"/>
      <c r="EX47" s="142"/>
      <c r="EY47" s="142"/>
      <c r="EZ47" s="142"/>
      <c r="FA47" s="142"/>
      <c r="FB47" s="142"/>
      <c r="FC47" s="142"/>
      <c r="FD47" s="142"/>
      <c r="FE47" s="142"/>
      <c r="FF47" s="142"/>
      <c r="FG47" s="142"/>
      <c r="FH47" s="142"/>
      <c r="FI47" s="142"/>
      <c r="FJ47" s="142"/>
      <c r="FK47" s="142"/>
      <c r="FL47" s="142"/>
      <c r="FM47" s="142"/>
      <c r="FN47" s="142"/>
      <c r="FO47" s="142"/>
      <c r="FP47" s="142"/>
      <c r="FQ47" s="142"/>
      <c r="FR47" s="142"/>
      <c r="FS47" s="142"/>
      <c r="FT47" s="142"/>
      <c r="FU47" s="142"/>
      <c r="FV47" s="142"/>
      <c r="FW47" s="142"/>
      <c r="FX47" s="142"/>
      <c r="FY47" s="142"/>
      <c r="FZ47" s="142"/>
      <c r="GA47" s="142"/>
      <c r="GB47" s="142"/>
      <c r="GC47" s="142"/>
      <c r="GD47" s="142"/>
      <c r="GE47" s="142"/>
      <c r="GF47" s="142"/>
    </row>
    <row r="48" spans="1:188" ht="78.75" hidden="1">
      <c r="A48" s="203">
        <v>4</v>
      </c>
      <c r="B48" s="204"/>
      <c r="C48" s="205"/>
      <c r="D48" s="206" t="s">
        <v>151</v>
      </c>
      <c r="E48" s="158"/>
      <c r="F48" s="205"/>
      <c r="G48" s="204"/>
      <c r="H48" s="207"/>
      <c r="I48" s="208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 s="142"/>
      <c r="BG48" s="142"/>
      <c r="BH48" s="142"/>
      <c r="BI48" s="142"/>
      <c r="BJ48" s="142"/>
      <c r="BK48" s="142"/>
      <c r="BL48" s="142"/>
      <c r="BM48" s="142"/>
      <c r="BN48" s="142"/>
      <c r="BO48" s="142"/>
      <c r="BP48" s="142"/>
      <c r="BQ48" s="142"/>
      <c r="BR48" s="142"/>
      <c r="BS48" s="142"/>
      <c r="BT48" s="142"/>
      <c r="BU48" s="142"/>
      <c r="BV48" s="142"/>
      <c r="BW48" s="142"/>
      <c r="BX48" s="142"/>
      <c r="BY48" s="142"/>
      <c r="BZ48" s="142"/>
      <c r="CA48" s="142"/>
      <c r="CB48" s="142"/>
      <c r="CC48" s="142"/>
      <c r="CD48" s="142"/>
      <c r="CE48" s="142"/>
      <c r="CF48" s="142"/>
      <c r="CG48" s="142"/>
      <c r="CH48" s="142"/>
      <c r="CI48" s="142"/>
      <c r="CJ48" s="142"/>
      <c r="CK48" s="142"/>
      <c r="CL48" s="142"/>
      <c r="CM48" s="142"/>
      <c r="CN48" s="142"/>
      <c r="CO48" s="142"/>
      <c r="CP48" s="142"/>
      <c r="CQ48" s="142"/>
      <c r="CR48" s="142"/>
      <c r="CS48" s="142"/>
      <c r="CT48" s="142"/>
      <c r="CU48" s="142"/>
      <c r="CV48" s="142"/>
      <c r="CW48" s="142"/>
      <c r="CX48" s="142"/>
      <c r="CY48" s="142"/>
      <c r="CZ48" s="142"/>
      <c r="DA48" s="142"/>
      <c r="DB48" s="142"/>
      <c r="DC48" s="142"/>
      <c r="DD48" s="142"/>
      <c r="DE48" s="142"/>
      <c r="DF48" s="142"/>
      <c r="DG48" s="142"/>
      <c r="DH48" s="142"/>
      <c r="DI48" s="142"/>
      <c r="DJ48" s="142"/>
      <c r="DK48" s="142"/>
      <c r="DL48" s="142"/>
      <c r="DM48" s="142"/>
      <c r="DN48" s="142"/>
      <c r="DO48" s="142"/>
      <c r="DP48" s="142"/>
      <c r="DQ48" s="142"/>
      <c r="DR48" s="142"/>
      <c r="DS48" s="142"/>
      <c r="DT48" s="142"/>
      <c r="DU48" s="142"/>
      <c r="DV48" s="142"/>
      <c r="DW48" s="142"/>
      <c r="DX48" s="142"/>
      <c r="DY48" s="142"/>
      <c r="DZ48" s="142"/>
      <c r="EA48" s="142"/>
      <c r="EB48" s="142"/>
      <c r="EC48" s="142"/>
      <c r="ED48" s="142"/>
      <c r="EE48" s="142"/>
      <c r="EF48" s="142"/>
      <c r="EG48" s="142"/>
      <c r="EH48" s="142"/>
      <c r="EI48" s="142"/>
      <c r="EJ48" s="142"/>
      <c r="EK48" s="142"/>
      <c r="EL48" s="142"/>
      <c r="EM48" s="142"/>
      <c r="EN48" s="142"/>
      <c r="EO48" s="142"/>
      <c r="EP48" s="142"/>
      <c r="EQ48" s="142"/>
      <c r="ER48" s="142"/>
      <c r="ES48" s="142"/>
      <c r="ET48" s="142"/>
      <c r="EU48" s="142"/>
      <c r="EV48" s="142"/>
      <c r="EW48" s="142"/>
      <c r="EX48" s="142"/>
      <c r="EY48" s="142"/>
      <c r="EZ48" s="142"/>
      <c r="FA48" s="142"/>
      <c r="FB48" s="142"/>
      <c r="FC48" s="142"/>
      <c r="FD48" s="142"/>
      <c r="FE48" s="142"/>
      <c r="FF48" s="142"/>
      <c r="FG48" s="142"/>
      <c r="FH48" s="142"/>
      <c r="FI48" s="142"/>
      <c r="FJ48" s="142"/>
      <c r="FK48" s="142"/>
      <c r="FL48" s="142"/>
      <c r="FM48" s="142"/>
      <c r="FN48" s="142"/>
      <c r="FO48" s="142"/>
      <c r="FP48" s="142"/>
      <c r="FQ48" s="142"/>
      <c r="FR48" s="142"/>
      <c r="FS48" s="142"/>
      <c r="FT48" s="142"/>
      <c r="FU48" s="142"/>
      <c r="FV48" s="142"/>
      <c r="FW48" s="142"/>
      <c r="FX48" s="142"/>
      <c r="FY48" s="142"/>
      <c r="FZ48" s="142"/>
      <c r="GA48" s="142"/>
      <c r="GB48" s="142"/>
      <c r="GC48" s="142"/>
      <c r="GD48" s="142"/>
      <c r="GE48" s="142"/>
      <c r="GF48" s="142"/>
    </row>
    <row r="49" spans="1:188" ht="94.5" hidden="1">
      <c r="A49" s="299" t="s">
        <v>152</v>
      </c>
      <c r="B49" s="290" t="s">
        <v>153</v>
      </c>
      <c r="C49" s="181"/>
      <c r="D49" s="209" t="s">
        <v>154</v>
      </c>
      <c r="E49" s="183" t="s">
        <v>155</v>
      </c>
      <c r="F49" s="181"/>
      <c r="G49" s="290" t="s">
        <v>156</v>
      </c>
      <c r="H49" s="184"/>
      <c r="I49" s="296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  <c r="BI49" s="210"/>
      <c r="BJ49" s="210"/>
      <c r="BK49" s="210"/>
      <c r="BL49" s="210"/>
      <c r="BM49" s="210"/>
      <c r="BN49" s="210"/>
      <c r="BO49" s="210"/>
      <c r="BP49" s="210"/>
      <c r="BQ49" s="210"/>
      <c r="BR49" s="210"/>
      <c r="BS49" s="210"/>
      <c r="BT49" s="210"/>
      <c r="BU49" s="210"/>
      <c r="BV49" s="210"/>
      <c r="BW49" s="210"/>
      <c r="BX49" s="210"/>
      <c r="BY49" s="210"/>
      <c r="BZ49" s="210"/>
      <c r="CA49" s="210"/>
      <c r="CB49" s="210"/>
      <c r="CC49" s="210"/>
      <c r="CD49" s="210"/>
      <c r="CE49" s="210"/>
      <c r="CF49" s="210"/>
      <c r="CG49" s="210"/>
      <c r="CH49" s="210"/>
      <c r="CI49" s="210"/>
      <c r="CJ49" s="210"/>
      <c r="CK49" s="210"/>
      <c r="CL49" s="210"/>
      <c r="CM49" s="210"/>
      <c r="CN49" s="210"/>
      <c r="CO49" s="210"/>
      <c r="CP49" s="210"/>
      <c r="CQ49" s="210"/>
      <c r="CR49" s="210"/>
      <c r="CS49" s="210"/>
      <c r="CT49" s="210"/>
      <c r="CU49" s="210"/>
      <c r="CV49" s="210"/>
      <c r="CW49" s="210"/>
      <c r="CX49" s="210"/>
      <c r="CY49" s="210"/>
      <c r="CZ49" s="210"/>
      <c r="DA49" s="210"/>
      <c r="DB49" s="210"/>
      <c r="DC49" s="210"/>
      <c r="DD49" s="210"/>
      <c r="DE49" s="210"/>
      <c r="DF49" s="210"/>
      <c r="DG49" s="210"/>
      <c r="DH49" s="210"/>
      <c r="DI49" s="210"/>
      <c r="DJ49" s="210"/>
      <c r="DK49" s="210"/>
      <c r="DL49" s="210"/>
      <c r="DM49" s="210"/>
      <c r="DN49" s="210"/>
      <c r="DO49" s="210"/>
      <c r="DP49" s="210"/>
      <c r="DQ49" s="210"/>
      <c r="DR49" s="210"/>
      <c r="DS49" s="210"/>
      <c r="DT49" s="210"/>
      <c r="DU49" s="210"/>
      <c r="DV49" s="210"/>
      <c r="DW49" s="210"/>
      <c r="DX49" s="210"/>
      <c r="DY49" s="210"/>
      <c r="DZ49" s="210"/>
      <c r="EA49" s="210"/>
      <c r="EB49" s="210"/>
      <c r="EC49" s="210"/>
      <c r="ED49" s="210"/>
      <c r="EE49" s="210"/>
      <c r="EF49" s="210"/>
      <c r="EG49" s="210"/>
      <c r="EH49" s="210"/>
      <c r="EI49" s="210"/>
      <c r="EJ49" s="210"/>
      <c r="EK49" s="210"/>
      <c r="EL49" s="210"/>
      <c r="EM49" s="210"/>
      <c r="EN49" s="210"/>
      <c r="EO49" s="210"/>
      <c r="EP49" s="210"/>
      <c r="EQ49" s="210"/>
      <c r="ER49" s="210"/>
      <c r="ES49" s="210"/>
      <c r="ET49" s="210"/>
      <c r="EU49" s="210"/>
      <c r="EV49" s="210"/>
      <c r="EW49" s="210"/>
      <c r="EX49" s="210"/>
      <c r="EY49" s="210"/>
      <c r="EZ49" s="210"/>
      <c r="FA49" s="210"/>
      <c r="FB49" s="210"/>
      <c r="FC49" s="210"/>
      <c r="FD49" s="210"/>
      <c r="FE49" s="210"/>
      <c r="FF49" s="210"/>
      <c r="FG49" s="210"/>
      <c r="FH49" s="210"/>
      <c r="FI49" s="210"/>
      <c r="FJ49" s="210"/>
      <c r="FK49" s="210"/>
      <c r="FL49" s="210"/>
      <c r="FM49" s="210"/>
      <c r="FN49" s="210"/>
      <c r="FO49" s="210"/>
      <c r="FP49" s="210"/>
      <c r="FQ49" s="210"/>
      <c r="FR49" s="210"/>
      <c r="FS49" s="210"/>
      <c r="FT49" s="210"/>
      <c r="FU49" s="210"/>
      <c r="FV49" s="210"/>
      <c r="FW49" s="210"/>
      <c r="FX49" s="210"/>
      <c r="FY49" s="210"/>
      <c r="FZ49" s="210"/>
      <c r="GA49" s="210"/>
      <c r="GB49" s="210"/>
      <c r="GC49" s="210"/>
      <c r="GD49" s="210"/>
      <c r="GE49" s="210"/>
      <c r="GF49" s="210"/>
    </row>
    <row r="50" spans="1:188" hidden="1">
      <c r="A50" s="300"/>
      <c r="B50" s="291"/>
      <c r="C50" s="195">
        <v>1</v>
      </c>
      <c r="D50" s="186" t="s">
        <v>136</v>
      </c>
      <c r="E50" s="164" t="s">
        <v>157</v>
      </c>
      <c r="F50" s="195">
        <v>1</v>
      </c>
      <c r="G50" s="291"/>
      <c r="H50" s="187"/>
      <c r="I50" s="297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 s="142"/>
      <c r="BG50" s="142"/>
      <c r="BH50" s="142"/>
      <c r="BI50" s="142"/>
      <c r="BJ50" s="142"/>
      <c r="BK50" s="142"/>
      <c r="BL50" s="142"/>
      <c r="BM50" s="142"/>
      <c r="BN50" s="142"/>
      <c r="BO50" s="142"/>
      <c r="BP50" s="142"/>
      <c r="BQ50" s="142"/>
      <c r="BR50" s="142"/>
      <c r="BS50" s="142"/>
      <c r="BT50" s="142"/>
      <c r="BU50" s="142"/>
      <c r="BV50" s="142"/>
      <c r="BW50" s="142"/>
      <c r="BX50" s="142"/>
      <c r="BY50" s="142"/>
      <c r="BZ50" s="142"/>
      <c r="CA50" s="142"/>
      <c r="CB50" s="142"/>
      <c r="CC50" s="142"/>
      <c r="CD50" s="142"/>
      <c r="CE50" s="142"/>
      <c r="CF50" s="142"/>
      <c r="CG50" s="142"/>
      <c r="CH50" s="142"/>
      <c r="CI50" s="142"/>
      <c r="CJ50" s="142"/>
      <c r="CK50" s="142"/>
      <c r="CL50" s="142"/>
      <c r="CM50" s="142"/>
      <c r="CN50" s="142"/>
      <c r="CO50" s="142"/>
      <c r="CP50" s="142"/>
      <c r="CQ50" s="142"/>
      <c r="CR50" s="142"/>
      <c r="CS50" s="142"/>
      <c r="CT50" s="142"/>
      <c r="CU50" s="142"/>
      <c r="CV50" s="142"/>
      <c r="CW50" s="142"/>
      <c r="CX50" s="142"/>
      <c r="CY50" s="142"/>
      <c r="CZ50" s="142"/>
      <c r="DA50" s="142"/>
      <c r="DB50" s="142"/>
      <c r="DC50" s="142"/>
      <c r="DD50" s="142"/>
      <c r="DE50" s="142"/>
      <c r="DF50" s="142"/>
      <c r="DG50" s="142"/>
      <c r="DH50" s="142"/>
      <c r="DI50" s="142"/>
      <c r="DJ50" s="142"/>
      <c r="DK50" s="142"/>
      <c r="DL50" s="142"/>
      <c r="DM50" s="142"/>
      <c r="DN50" s="142"/>
      <c r="DO50" s="142"/>
      <c r="DP50" s="142"/>
      <c r="DQ50" s="142"/>
      <c r="DR50" s="142"/>
      <c r="DS50" s="142"/>
      <c r="DT50" s="142"/>
      <c r="DU50" s="142"/>
      <c r="DV50" s="142"/>
      <c r="DW50" s="142"/>
      <c r="DX50" s="142"/>
      <c r="DY50" s="142"/>
      <c r="DZ50" s="142"/>
      <c r="EA50" s="142"/>
      <c r="EB50" s="142"/>
      <c r="EC50" s="142"/>
      <c r="ED50" s="142"/>
      <c r="EE50" s="142"/>
      <c r="EF50" s="142"/>
      <c r="EG50" s="142"/>
      <c r="EH50" s="142"/>
      <c r="EI50" s="142"/>
      <c r="EJ50" s="142"/>
      <c r="EK50" s="142"/>
      <c r="EL50" s="142"/>
      <c r="EM50" s="142"/>
      <c r="EN50" s="142"/>
      <c r="EO50" s="142"/>
      <c r="EP50" s="142"/>
      <c r="EQ50" s="142"/>
      <c r="ER50" s="142"/>
      <c r="ES50" s="142"/>
      <c r="ET50" s="142"/>
      <c r="EU50" s="142"/>
      <c r="EV50" s="142"/>
      <c r="EW50" s="142"/>
      <c r="EX50" s="142"/>
      <c r="EY50" s="142"/>
      <c r="EZ50" s="142"/>
      <c r="FA50" s="142"/>
      <c r="FB50" s="142"/>
      <c r="FC50" s="142"/>
      <c r="FD50" s="142"/>
      <c r="FE50" s="142"/>
      <c r="FF50" s="142"/>
      <c r="FG50" s="142"/>
      <c r="FH50" s="142"/>
      <c r="FI50" s="142"/>
      <c r="FJ50" s="142"/>
      <c r="FK50" s="142"/>
      <c r="FL50" s="142"/>
      <c r="FM50" s="142"/>
      <c r="FN50" s="142"/>
      <c r="FO50" s="142"/>
      <c r="FP50" s="142"/>
      <c r="FQ50" s="142"/>
      <c r="FR50" s="142"/>
      <c r="FS50" s="142"/>
      <c r="FT50" s="142"/>
      <c r="FU50" s="142"/>
      <c r="FV50" s="142"/>
      <c r="FW50" s="142"/>
      <c r="FX50" s="142"/>
      <c r="FY50" s="142"/>
      <c r="FZ50" s="142"/>
      <c r="GA50" s="142"/>
      <c r="GB50" s="142"/>
      <c r="GC50" s="142"/>
      <c r="GD50" s="142"/>
      <c r="GE50" s="142"/>
      <c r="GF50" s="142"/>
    </row>
    <row r="51" spans="1:188" hidden="1">
      <c r="A51" s="300"/>
      <c r="B51" s="291"/>
      <c r="C51" s="195">
        <v>5.16</v>
      </c>
      <c r="D51" s="186" t="s">
        <v>158</v>
      </c>
      <c r="E51" s="188" t="s">
        <v>159</v>
      </c>
      <c r="F51" s="195">
        <v>5.16</v>
      </c>
      <c r="G51" s="291"/>
      <c r="H51" s="187"/>
      <c r="I51" s="297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2"/>
      <c r="AY51" s="142"/>
      <c r="AZ51" s="142"/>
      <c r="BA51" s="142"/>
      <c r="BB51" s="142"/>
      <c r="BC51" s="142"/>
      <c r="BD51" s="142"/>
      <c r="BE51" s="142"/>
      <c r="BF51" s="142"/>
      <c r="BG51" s="142"/>
      <c r="BH51" s="142"/>
      <c r="BI51" s="142"/>
      <c r="BJ51" s="142"/>
      <c r="BK51" s="142"/>
      <c r="BL51" s="142"/>
      <c r="BM51" s="142"/>
      <c r="BN51" s="142"/>
      <c r="BO51" s="142"/>
      <c r="BP51" s="142"/>
      <c r="BQ51" s="142"/>
      <c r="BR51" s="142"/>
      <c r="BS51" s="142"/>
      <c r="BT51" s="142"/>
      <c r="BU51" s="142"/>
      <c r="BV51" s="142"/>
      <c r="BW51" s="142"/>
      <c r="BX51" s="142"/>
      <c r="BY51" s="142"/>
      <c r="BZ51" s="142"/>
      <c r="CA51" s="142"/>
      <c r="CB51" s="142"/>
      <c r="CC51" s="142"/>
      <c r="CD51" s="142"/>
      <c r="CE51" s="142"/>
      <c r="CF51" s="142"/>
      <c r="CG51" s="142"/>
      <c r="CH51" s="142"/>
      <c r="CI51" s="142"/>
      <c r="CJ51" s="142"/>
      <c r="CK51" s="142"/>
      <c r="CL51" s="142"/>
      <c r="CM51" s="142"/>
      <c r="CN51" s="142"/>
      <c r="CO51" s="142"/>
      <c r="CP51" s="142"/>
      <c r="CQ51" s="142"/>
      <c r="CR51" s="142"/>
      <c r="CS51" s="142"/>
      <c r="CT51" s="142"/>
      <c r="CU51" s="142"/>
      <c r="CV51" s="142"/>
      <c r="CW51" s="142"/>
      <c r="CX51" s="142"/>
      <c r="CY51" s="142"/>
      <c r="CZ51" s="142"/>
      <c r="DA51" s="142"/>
      <c r="DB51" s="142"/>
      <c r="DC51" s="142"/>
      <c r="DD51" s="142"/>
      <c r="DE51" s="142"/>
      <c r="DF51" s="142"/>
      <c r="DG51" s="142"/>
      <c r="DH51" s="142"/>
      <c r="DI51" s="142"/>
      <c r="DJ51" s="142"/>
      <c r="DK51" s="142"/>
      <c r="DL51" s="142"/>
      <c r="DM51" s="142"/>
      <c r="DN51" s="142"/>
      <c r="DO51" s="142"/>
      <c r="DP51" s="142"/>
      <c r="DQ51" s="142"/>
      <c r="DR51" s="142"/>
      <c r="DS51" s="142"/>
      <c r="DT51" s="142"/>
      <c r="DU51" s="142"/>
      <c r="DV51" s="142"/>
      <c r="DW51" s="142"/>
      <c r="DX51" s="142"/>
      <c r="DY51" s="142"/>
      <c r="DZ51" s="142"/>
      <c r="EA51" s="142"/>
      <c r="EB51" s="142"/>
      <c r="EC51" s="142"/>
      <c r="ED51" s="142"/>
      <c r="EE51" s="142"/>
      <c r="EF51" s="142"/>
      <c r="EG51" s="142"/>
      <c r="EH51" s="142"/>
      <c r="EI51" s="142"/>
      <c r="EJ51" s="142"/>
      <c r="EK51" s="142"/>
      <c r="EL51" s="142"/>
      <c r="EM51" s="142"/>
      <c r="EN51" s="142"/>
      <c r="EO51" s="142"/>
      <c r="EP51" s="142"/>
      <c r="EQ51" s="142"/>
      <c r="ER51" s="142"/>
      <c r="ES51" s="142"/>
      <c r="ET51" s="142"/>
      <c r="EU51" s="142"/>
      <c r="EV51" s="142"/>
      <c r="EW51" s="142"/>
      <c r="EX51" s="142"/>
      <c r="EY51" s="142"/>
      <c r="EZ51" s="142"/>
      <c r="FA51" s="142"/>
      <c r="FB51" s="142"/>
      <c r="FC51" s="142"/>
      <c r="FD51" s="142"/>
      <c r="FE51" s="142"/>
      <c r="FF51" s="142"/>
      <c r="FG51" s="142"/>
      <c r="FH51" s="142"/>
      <c r="FI51" s="142"/>
      <c r="FJ51" s="142"/>
      <c r="FK51" s="142"/>
      <c r="FL51" s="142"/>
      <c r="FM51" s="142"/>
      <c r="FN51" s="142"/>
      <c r="FO51" s="142"/>
      <c r="FP51" s="142"/>
      <c r="FQ51" s="142"/>
      <c r="FR51" s="142"/>
      <c r="FS51" s="142"/>
      <c r="FT51" s="142"/>
      <c r="FU51" s="142"/>
      <c r="FV51" s="142"/>
      <c r="FW51" s="142"/>
      <c r="FX51" s="142"/>
      <c r="FY51" s="142"/>
      <c r="FZ51" s="142"/>
      <c r="GA51" s="142"/>
      <c r="GB51" s="142"/>
      <c r="GC51" s="142"/>
      <c r="GD51" s="142"/>
      <c r="GE51" s="142"/>
      <c r="GF51" s="142"/>
    </row>
    <row r="52" spans="1:188" ht="31.5" hidden="1">
      <c r="A52" s="300"/>
      <c r="B52" s="291"/>
      <c r="C52" s="195">
        <v>1</v>
      </c>
      <c r="D52" s="186" t="s">
        <v>160</v>
      </c>
      <c r="E52" s="164" t="s">
        <v>161</v>
      </c>
      <c r="F52" s="195">
        <v>1</v>
      </c>
      <c r="G52" s="291"/>
      <c r="H52" s="187"/>
      <c r="I52" s="297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  <c r="BI52" s="142"/>
      <c r="BJ52" s="142"/>
      <c r="BK52" s="142"/>
      <c r="BL52" s="142"/>
      <c r="BM52" s="142"/>
      <c r="BN52" s="142"/>
      <c r="BO52" s="142"/>
      <c r="BP52" s="142"/>
      <c r="BQ52" s="142"/>
      <c r="BR52" s="142"/>
      <c r="BS52" s="142"/>
      <c r="BT52" s="142"/>
      <c r="BU52" s="142"/>
      <c r="BV52" s="142"/>
      <c r="BW52" s="142"/>
      <c r="BX52" s="142"/>
      <c r="BY52" s="142"/>
      <c r="BZ52" s="142"/>
      <c r="CA52" s="142"/>
      <c r="CB52" s="142"/>
      <c r="CC52" s="142"/>
      <c r="CD52" s="142"/>
      <c r="CE52" s="142"/>
      <c r="CF52" s="142"/>
      <c r="CG52" s="142"/>
      <c r="CH52" s="142"/>
      <c r="CI52" s="142"/>
      <c r="CJ52" s="142"/>
      <c r="CK52" s="142"/>
      <c r="CL52" s="142"/>
      <c r="CM52" s="142"/>
      <c r="CN52" s="142"/>
      <c r="CO52" s="142"/>
      <c r="CP52" s="142"/>
      <c r="CQ52" s="142"/>
      <c r="CR52" s="142"/>
      <c r="CS52" s="142"/>
      <c r="CT52" s="142"/>
      <c r="CU52" s="142"/>
      <c r="CV52" s="142"/>
      <c r="CW52" s="142"/>
      <c r="CX52" s="142"/>
      <c r="CY52" s="142"/>
      <c r="CZ52" s="142"/>
      <c r="DA52" s="142"/>
      <c r="DB52" s="142"/>
      <c r="DC52" s="142"/>
      <c r="DD52" s="142"/>
      <c r="DE52" s="142"/>
      <c r="DF52" s="142"/>
      <c r="DG52" s="142"/>
      <c r="DH52" s="142"/>
      <c r="DI52" s="142"/>
      <c r="DJ52" s="142"/>
      <c r="DK52" s="142"/>
      <c r="DL52" s="142"/>
      <c r="DM52" s="142"/>
      <c r="DN52" s="142"/>
      <c r="DO52" s="142"/>
      <c r="DP52" s="142"/>
      <c r="DQ52" s="142"/>
      <c r="DR52" s="142"/>
      <c r="DS52" s="142"/>
      <c r="DT52" s="142"/>
      <c r="DU52" s="142"/>
      <c r="DV52" s="142"/>
      <c r="DW52" s="142"/>
      <c r="DX52" s="142"/>
      <c r="DY52" s="142"/>
      <c r="DZ52" s="142"/>
      <c r="EA52" s="142"/>
      <c r="EB52" s="142"/>
      <c r="EC52" s="142"/>
      <c r="ED52" s="142"/>
      <c r="EE52" s="142"/>
      <c r="EF52" s="142"/>
      <c r="EG52" s="142"/>
      <c r="EH52" s="142"/>
      <c r="EI52" s="142"/>
      <c r="EJ52" s="142"/>
      <c r="EK52" s="142"/>
      <c r="EL52" s="142"/>
      <c r="EM52" s="142"/>
      <c r="EN52" s="142"/>
      <c r="EO52" s="142"/>
      <c r="EP52" s="142"/>
      <c r="EQ52" s="142"/>
      <c r="ER52" s="142"/>
      <c r="ES52" s="142"/>
      <c r="ET52" s="142"/>
      <c r="EU52" s="142"/>
      <c r="EV52" s="142"/>
      <c r="EW52" s="142"/>
      <c r="EX52" s="142"/>
      <c r="EY52" s="142"/>
      <c r="EZ52" s="142"/>
      <c r="FA52" s="142"/>
      <c r="FB52" s="142"/>
      <c r="FC52" s="142"/>
      <c r="FD52" s="142"/>
      <c r="FE52" s="142"/>
      <c r="FF52" s="142"/>
      <c r="FG52" s="142"/>
      <c r="FH52" s="142"/>
      <c r="FI52" s="142"/>
      <c r="FJ52" s="142"/>
      <c r="FK52" s="142"/>
      <c r="FL52" s="142"/>
      <c r="FM52" s="142"/>
      <c r="FN52" s="142"/>
      <c r="FO52" s="142"/>
      <c r="FP52" s="142"/>
      <c r="FQ52" s="142"/>
      <c r="FR52" s="142"/>
      <c r="FS52" s="142"/>
      <c r="FT52" s="142"/>
      <c r="FU52" s="142"/>
      <c r="FV52" s="142"/>
      <c r="FW52" s="142"/>
      <c r="FX52" s="142"/>
      <c r="FY52" s="142"/>
      <c r="FZ52" s="142"/>
      <c r="GA52" s="142"/>
      <c r="GB52" s="142"/>
      <c r="GC52" s="142"/>
      <c r="GD52" s="142"/>
      <c r="GE52" s="142"/>
      <c r="GF52" s="142"/>
    </row>
    <row r="53" spans="1:188" ht="47.25" hidden="1">
      <c r="A53" s="300"/>
      <c r="B53" s="291"/>
      <c r="C53" s="195">
        <v>1</v>
      </c>
      <c r="D53" s="186" t="s">
        <v>162</v>
      </c>
      <c r="E53" s="164" t="s">
        <v>163</v>
      </c>
      <c r="F53" s="195">
        <v>1</v>
      </c>
      <c r="G53" s="291"/>
      <c r="H53" s="187"/>
      <c r="I53" s="297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2"/>
      <c r="BE53" s="142"/>
      <c r="BF53" s="142"/>
      <c r="BG53" s="142"/>
      <c r="BH53" s="142"/>
      <c r="BI53" s="142"/>
      <c r="BJ53" s="142"/>
      <c r="BK53" s="142"/>
      <c r="BL53" s="142"/>
      <c r="BM53" s="142"/>
      <c r="BN53" s="142"/>
      <c r="BO53" s="142"/>
      <c r="BP53" s="142"/>
      <c r="BQ53" s="142"/>
      <c r="BR53" s="142"/>
      <c r="BS53" s="142"/>
      <c r="BT53" s="142"/>
      <c r="BU53" s="142"/>
      <c r="BV53" s="142"/>
      <c r="BW53" s="142"/>
      <c r="BX53" s="142"/>
      <c r="BY53" s="142"/>
      <c r="BZ53" s="142"/>
      <c r="CA53" s="142"/>
      <c r="CB53" s="142"/>
      <c r="CC53" s="142"/>
      <c r="CD53" s="142"/>
      <c r="CE53" s="142"/>
      <c r="CF53" s="142"/>
      <c r="CG53" s="142"/>
      <c r="CH53" s="142"/>
      <c r="CI53" s="142"/>
      <c r="CJ53" s="142"/>
      <c r="CK53" s="142"/>
      <c r="CL53" s="142"/>
      <c r="CM53" s="142"/>
      <c r="CN53" s="142"/>
      <c r="CO53" s="142"/>
      <c r="CP53" s="142"/>
      <c r="CQ53" s="142"/>
      <c r="CR53" s="142"/>
      <c r="CS53" s="142"/>
      <c r="CT53" s="142"/>
      <c r="CU53" s="142"/>
      <c r="CV53" s="142"/>
      <c r="CW53" s="142"/>
      <c r="CX53" s="142"/>
      <c r="CY53" s="142"/>
      <c r="CZ53" s="142"/>
      <c r="DA53" s="142"/>
      <c r="DB53" s="142"/>
      <c r="DC53" s="142"/>
      <c r="DD53" s="142"/>
      <c r="DE53" s="142"/>
      <c r="DF53" s="142"/>
      <c r="DG53" s="142"/>
      <c r="DH53" s="142"/>
      <c r="DI53" s="142"/>
      <c r="DJ53" s="142"/>
      <c r="DK53" s="142"/>
      <c r="DL53" s="142"/>
      <c r="DM53" s="142"/>
      <c r="DN53" s="142"/>
      <c r="DO53" s="142"/>
      <c r="DP53" s="142"/>
      <c r="DQ53" s="142"/>
      <c r="DR53" s="142"/>
      <c r="DS53" s="142"/>
      <c r="DT53" s="142"/>
      <c r="DU53" s="142"/>
      <c r="DV53" s="142"/>
      <c r="DW53" s="142"/>
      <c r="DX53" s="142"/>
      <c r="DY53" s="142"/>
      <c r="DZ53" s="142"/>
      <c r="EA53" s="142"/>
      <c r="EB53" s="142"/>
      <c r="EC53" s="142"/>
      <c r="ED53" s="142"/>
      <c r="EE53" s="142"/>
      <c r="EF53" s="142"/>
      <c r="EG53" s="142"/>
      <c r="EH53" s="142"/>
      <c r="EI53" s="142"/>
      <c r="EJ53" s="142"/>
      <c r="EK53" s="142"/>
      <c r="EL53" s="142"/>
      <c r="EM53" s="142"/>
      <c r="EN53" s="142"/>
      <c r="EO53" s="142"/>
      <c r="EP53" s="142"/>
      <c r="EQ53" s="142"/>
      <c r="ER53" s="142"/>
      <c r="ES53" s="142"/>
      <c r="ET53" s="142"/>
      <c r="EU53" s="142"/>
      <c r="EV53" s="142"/>
      <c r="EW53" s="142"/>
      <c r="EX53" s="142"/>
      <c r="EY53" s="142"/>
      <c r="EZ53" s="142"/>
      <c r="FA53" s="142"/>
      <c r="FB53" s="142"/>
      <c r="FC53" s="142"/>
      <c r="FD53" s="142"/>
      <c r="FE53" s="142"/>
      <c r="FF53" s="142"/>
      <c r="FG53" s="142"/>
      <c r="FH53" s="142"/>
      <c r="FI53" s="142"/>
      <c r="FJ53" s="142"/>
      <c r="FK53" s="142"/>
      <c r="FL53" s="142"/>
      <c r="FM53" s="142"/>
      <c r="FN53" s="142"/>
      <c r="FO53" s="142"/>
      <c r="FP53" s="142"/>
      <c r="FQ53" s="142"/>
      <c r="FR53" s="142"/>
      <c r="FS53" s="142"/>
      <c r="FT53" s="142"/>
      <c r="FU53" s="142"/>
      <c r="FV53" s="142"/>
      <c r="FW53" s="142"/>
      <c r="FX53" s="142"/>
      <c r="FY53" s="142"/>
      <c r="FZ53" s="142"/>
      <c r="GA53" s="142"/>
      <c r="GB53" s="142"/>
      <c r="GC53" s="142"/>
      <c r="GD53" s="142"/>
      <c r="GE53" s="142"/>
      <c r="GF53" s="142"/>
    </row>
    <row r="54" spans="1:188" hidden="1">
      <c r="A54" s="300"/>
      <c r="B54" s="291"/>
      <c r="C54" s="195">
        <v>1.1499999999999999</v>
      </c>
      <c r="D54" s="186" t="s">
        <v>164</v>
      </c>
      <c r="E54" s="164" t="s">
        <v>165</v>
      </c>
      <c r="F54" s="195">
        <v>1.1499999999999999</v>
      </c>
      <c r="G54" s="291"/>
      <c r="H54" s="187"/>
      <c r="I54" s="297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  <c r="BI54" s="142"/>
      <c r="BJ54" s="142"/>
      <c r="BK54" s="142"/>
      <c r="BL54" s="142"/>
      <c r="BM54" s="142"/>
      <c r="BN54" s="142"/>
      <c r="BO54" s="142"/>
      <c r="BP54" s="142"/>
      <c r="BQ54" s="142"/>
      <c r="BR54" s="142"/>
      <c r="BS54" s="142"/>
      <c r="BT54" s="142"/>
      <c r="BU54" s="142"/>
      <c r="BV54" s="142"/>
      <c r="BW54" s="142"/>
      <c r="BX54" s="142"/>
      <c r="BY54" s="142"/>
      <c r="BZ54" s="142"/>
      <c r="CA54" s="142"/>
      <c r="CB54" s="142"/>
      <c r="CC54" s="142"/>
      <c r="CD54" s="142"/>
      <c r="CE54" s="142"/>
      <c r="CF54" s="142"/>
      <c r="CG54" s="142"/>
      <c r="CH54" s="142"/>
      <c r="CI54" s="142"/>
      <c r="CJ54" s="142"/>
      <c r="CK54" s="142"/>
      <c r="CL54" s="142"/>
      <c r="CM54" s="142"/>
      <c r="CN54" s="142"/>
      <c r="CO54" s="142"/>
      <c r="CP54" s="142"/>
      <c r="CQ54" s="142"/>
      <c r="CR54" s="142"/>
      <c r="CS54" s="142"/>
      <c r="CT54" s="142"/>
      <c r="CU54" s="142"/>
      <c r="CV54" s="142"/>
      <c r="CW54" s="142"/>
      <c r="CX54" s="142"/>
      <c r="CY54" s="142"/>
      <c r="CZ54" s="142"/>
      <c r="DA54" s="142"/>
      <c r="DB54" s="142"/>
      <c r="DC54" s="142"/>
      <c r="DD54" s="142"/>
      <c r="DE54" s="142"/>
      <c r="DF54" s="142"/>
      <c r="DG54" s="142"/>
      <c r="DH54" s="142"/>
      <c r="DI54" s="142"/>
      <c r="DJ54" s="142"/>
      <c r="DK54" s="142"/>
      <c r="DL54" s="142"/>
      <c r="DM54" s="142"/>
      <c r="DN54" s="142"/>
      <c r="DO54" s="142"/>
      <c r="DP54" s="142"/>
      <c r="DQ54" s="142"/>
      <c r="DR54" s="142"/>
      <c r="DS54" s="142"/>
      <c r="DT54" s="142"/>
      <c r="DU54" s="142"/>
      <c r="DV54" s="142"/>
      <c r="DW54" s="142"/>
      <c r="DX54" s="142"/>
      <c r="DY54" s="142"/>
      <c r="DZ54" s="142"/>
      <c r="EA54" s="142"/>
      <c r="EB54" s="142"/>
      <c r="EC54" s="142"/>
      <c r="ED54" s="142"/>
      <c r="EE54" s="142"/>
      <c r="EF54" s="142"/>
      <c r="EG54" s="142"/>
      <c r="EH54" s="142"/>
      <c r="EI54" s="142"/>
      <c r="EJ54" s="142"/>
      <c r="EK54" s="142"/>
      <c r="EL54" s="142"/>
      <c r="EM54" s="142"/>
      <c r="EN54" s="142"/>
      <c r="EO54" s="142"/>
      <c r="EP54" s="142"/>
      <c r="EQ54" s="142"/>
      <c r="ER54" s="142"/>
      <c r="ES54" s="142"/>
      <c r="ET54" s="142"/>
      <c r="EU54" s="142"/>
      <c r="EV54" s="142"/>
      <c r="EW54" s="142"/>
      <c r="EX54" s="142"/>
      <c r="EY54" s="142"/>
      <c r="EZ54" s="142"/>
      <c r="FA54" s="142"/>
      <c r="FB54" s="142"/>
      <c r="FC54" s="142"/>
      <c r="FD54" s="142"/>
      <c r="FE54" s="142"/>
      <c r="FF54" s="142"/>
      <c r="FG54" s="142"/>
      <c r="FH54" s="142"/>
      <c r="FI54" s="142"/>
      <c r="FJ54" s="142"/>
      <c r="FK54" s="142"/>
      <c r="FL54" s="142"/>
      <c r="FM54" s="142"/>
      <c r="FN54" s="142"/>
      <c r="FO54" s="142"/>
      <c r="FP54" s="142"/>
      <c r="FQ54" s="142"/>
      <c r="FR54" s="142"/>
      <c r="FS54" s="142"/>
      <c r="FT54" s="142"/>
      <c r="FU54" s="142"/>
      <c r="FV54" s="142"/>
      <c r="FW54" s="142"/>
      <c r="FX54" s="142"/>
      <c r="FY54" s="142"/>
      <c r="FZ54" s="142"/>
      <c r="GA54" s="142"/>
      <c r="GB54" s="142"/>
      <c r="GC54" s="142"/>
      <c r="GD54" s="142"/>
      <c r="GE54" s="142"/>
      <c r="GF54" s="142"/>
    </row>
    <row r="55" spans="1:188" ht="63" hidden="1">
      <c r="A55" s="300"/>
      <c r="B55" s="291"/>
      <c r="C55" s="195">
        <v>1</v>
      </c>
      <c r="D55" s="186" t="s">
        <v>166</v>
      </c>
      <c r="E55" s="164"/>
      <c r="F55" s="195">
        <v>1</v>
      </c>
      <c r="G55" s="291"/>
      <c r="H55" s="187"/>
      <c r="I55" s="297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2"/>
      <c r="BN55" s="142"/>
      <c r="BO55" s="142"/>
      <c r="BP55" s="142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2"/>
      <c r="CD55" s="142"/>
      <c r="CE55" s="142"/>
      <c r="CF55" s="142"/>
      <c r="CG55" s="142"/>
      <c r="CH55" s="142"/>
      <c r="CI55" s="142"/>
      <c r="CJ55" s="142"/>
      <c r="CK55" s="142"/>
      <c r="CL55" s="142"/>
      <c r="CM55" s="142"/>
      <c r="CN55" s="142"/>
      <c r="CO55" s="142"/>
      <c r="CP55" s="142"/>
      <c r="CQ55" s="142"/>
      <c r="CR55" s="142"/>
      <c r="CS55" s="142"/>
      <c r="CT55" s="142"/>
      <c r="CU55" s="142"/>
      <c r="CV55" s="142"/>
      <c r="CW55" s="142"/>
      <c r="CX55" s="142"/>
      <c r="CY55" s="142"/>
      <c r="CZ55" s="142"/>
      <c r="DA55" s="142"/>
      <c r="DB55" s="142"/>
      <c r="DC55" s="142"/>
      <c r="DD55" s="142"/>
      <c r="DE55" s="142"/>
      <c r="DF55" s="142"/>
      <c r="DG55" s="142"/>
      <c r="DH55" s="142"/>
      <c r="DI55" s="142"/>
      <c r="DJ55" s="142"/>
      <c r="DK55" s="142"/>
      <c r="DL55" s="142"/>
      <c r="DM55" s="142"/>
      <c r="DN55" s="142"/>
      <c r="DO55" s="142"/>
      <c r="DP55" s="142"/>
      <c r="DQ55" s="142"/>
      <c r="DR55" s="142"/>
      <c r="DS55" s="142"/>
      <c r="DT55" s="142"/>
      <c r="DU55" s="142"/>
      <c r="DV55" s="142"/>
      <c r="DW55" s="142"/>
      <c r="DX55" s="142"/>
      <c r="DY55" s="142"/>
      <c r="DZ55" s="142"/>
      <c r="EA55" s="142"/>
      <c r="EB55" s="142"/>
      <c r="EC55" s="142"/>
      <c r="ED55" s="142"/>
      <c r="EE55" s="142"/>
      <c r="EF55" s="142"/>
      <c r="EG55" s="142"/>
      <c r="EH55" s="142"/>
      <c r="EI55" s="142"/>
      <c r="EJ55" s="142"/>
      <c r="EK55" s="142"/>
      <c r="EL55" s="142"/>
      <c r="EM55" s="142"/>
      <c r="EN55" s="142"/>
      <c r="EO55" s="142"/>
      <c r="EP55" s="142"/>
      <c r="EQ55" s="142"/>
      <c r="ER55" s="142"/>
      <c r="ES55" s="142"/>
      <c r="ET55" s="142"/>
      <c r="EU55" s="142"/>
      <c r="EV55" s="142"/>
      <c r="EW55" s="142"/>
      <c r="EX55" s="142"/>
      <c r="EY55" s="142"/>
      <c r="EZ55" s="142"/>
      <c r="FA55" s="142"/>
      <c r="FB55" s="142"/>
      <c r="FC55" s="142"/>
      <c r="FD55" s="142"/>
      <c r="FE55" s="142"/>
      <c r="FF55" s="142"/>
      <c r="FG55" s="142"/>
      <c r="FH55" s="142"/>
      <c r="FI55" s="142"/>
      <c r="FJ55" s="142"/>
      <c r="FK55" s="142"/>
      <c r="FL55" s="142"/>
      <c r="FM55" s="142"/>
      <c r="FN55" s="142"/>
      <c r="FO55" s="142"/>
      <c r="FP55" s="142"/>
      <c r="FQ55" s="142"/>
      <c r="FR55" s="142"/>
      <c r="FS55" s="142"/>
      <c r="FT55" s="142"/>
      <c r="FU55" s="142"/>
      <c r="FV55" s="142"/>
      <c r="FW55" s="142"/>
      <c r="FX55" s="142"/>
      <c r="FY55" s="142"/>
      <c r="FZ55" s="142"/>
      <c r="GA55" s="142"/>
      <c r="GB55" s="142"/>
      <c r="GC55" s="142"/>
      <c r="GD55" s="142"/>
      <c r="GE55" s="142"/>
      <c r="GF55" s="142"/>
    </row>
    <row r="56" spans="1:188" ht="47.25" hidden="1">
      <c r="A56" s="300"/>
      <c r="B56" s="291"/>
      <c r="C56" s="195">
        <v>5</v>
      </c>
      <c r="D56" s="186" t="s">
        <v>167</v>
      </c>
      <c r="E56" s="164" t="s">
        <v>168</v>
      </c>
      <c r="F56" s="195">
        <v>5</v>
      </c>
      <c r="G56" s="291"/>
      <c r="H56" s="187"/>
      <c r="I56" s="297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142"/>
      <c r="AX56" s="142"/>
      <c r="AY56" s="142"/>
      <c r="AZ56" s="142"/>
      <c r="BA56" s="142"/>
      <c r="BB56" s="142"/>
      <c r="BC56" s="142"/>
      <c r="BD56" s="142"/>
      <c r="BE56" s="142"/>
      <c r="BF56" s="142"/>
      <c r="BG56" s="142"/>
      <c r="BH56" s="142"/>
      <c r="BI56" s="142"/>
      <c r="BJ56" s="142"/>
      <c r="BK56" s="142"/>
      <c r="BL56" s="142"/>
      <c r="BM56" s="142"/>
      <c r="BN56" s="142"/>
      <c r="BO56" s="142"/>
      <c r="BP56" s="142"/>
      <c r="BQ56" s="142"/>
      <c r="BR56" s="142"/>
      <c r="BS56" s="142"/>
      <c r="BT56" s="142"/>
      <c r="BU56" s="142"/>
      <c r="BV56" s="142"/>
      <c r="BW56" s="142"/>
      <c r="BX56" s="142"/>
      <c r="BY56" s="142"/>
      <c r="BZ56" s="142"/>
      <c r="CA56" s="142"/>
      <c r="CB56" s="142"/>
      <c r="CC56" s="142"/>
      <c r="CD56" s="142"/>
      <c r="CE56" s="142"/>
      <c r="CF56" s="142"/>
      <c r="CG56" s="142"/>
      <c r="CH56" s="142"/>
      <c r="CI56" s="142"/>
      <c r="CJ56" s="142"/>
      <c r="CK56" s="142"/>
      <c r="CL56" s="142"/>
      <c r="CM56" s="142"/>
      <c r="CN56" s="142"/>
      <c r="CO56" s="142"/>
      <c r="CP56" s="142"/>
      <c r="CQ56" s="142"/>
      <c r="CR56" s="142"/>
      <c r="CS56" s="142"/>
      <c r="CT56" s="142"/>
      <c r="CU56" s="142"/>
      <c r="CV56" s="142"/>
      <c r="CW56" s="142"/>
      <c r="CX56" s="142"/>
      <c r="CY56" s="142"/>
      <c r="CZ56" s="142"/>
      <c r="DA56" s="142"/>
      <c r="DB56" s="142"/>
      <c r="DC56" s="142"/>
      <c r="DD56" s="142"/>
      <c r="DE56" s="142"/>
      <c r="DF56" s="142"/>
      <c r="DG56" s="142"/>
      <c r="DH56" s="142"/>
      <c r="DI56" s="142"/>
      <c r="DJ56" s="142"/>
      <c r="DK56" s="142"/>
      <c r="DL56" s="142"/>
      <c r="DM56" s="142"/>
      <c r="DN56" s="142"/>
      <c r="DO56" s="142"/>
      <c r="DP56" s="142"/>
      <c r="DQ56" s="142"/>
      <c r="DR56" s="142"/>
      <c r="DS56" s="142"/>
      <c r="DT56" s="142"/>
      <c r="DU56" s="142"/>
      <c r="DV56" s="142"/>
      <c r="DW56" s="142"/>
      <c r="DX56" s="142"/>
      <c r="DY56" s="142"/>
      <c r="DZ56" s="142"/>
      <c r="EA56" s="142"/>
      <c r="EB56" s="142"/>
      <c r="EC56" s="142"/>
      <c r="ED56" s="142"/>
      <c r="EE56" s="142"/>
      <c r="EF56" s="142"/>
      <c r="EG56" s="142"/>
      <c r="EH56" s="142"/>
      <c r="EI56" s="142"/>
      <c r="EJ56" s="142"/>
      <c r="EK56" s="142"/>
      <c r="EL56" s="142"/>
      <c r="EM56" s="142"/>
      <c r="EN56" s="142"/>
      <c r="EO56" s="142"/>
      <c r="EP56" s="142"/>
      <c r="EQ56" s="142"/>
      <c r="ER56" s="142"/>
      <c r="ES56" s="142"/>
      <c r="ET56" s="142"/>
      <c r="EU56" s="142"/>
      <c r="EV56" s="142"/>
      <c r="EW56" s="142"/>
      <c r="EX56" s="142"/>
      <c r="EY56" s="142"/>
      <c r="EZ56" s="142"/>
      <c r="FA56" s="142"/>
      <c r="FB56" s="142"/>
      <c r="FC56" s="142"/>
      <c r="FD56" s="142"/>
      <c r="FE56" s="142"/>
      <c r="FF56" s="142"/>
      <c r="FG56" s="142"/>
      <c r="FH56" s="142"/>
      <c r="FI56" s="142"/>
      <c r="FJ56" s="142"/>
      <c r="FK56" s="142"/>
      <c r="FL56" s="142"/>
      <c r="FM56" s="142"/>
      <c r="FN56" s="142"/>
      <c r="FO56" s="142"/>
      <c r="FP56" s="142"/>
      <c r="FQ56" s="142"/>
      <c r="FR56" s="142"/>
      <c r="FS56" s="142"/>
      <c r="FT56" s="142"/>
      <c r="FU56" s="142"/>
      <c r="FV56" s="142"/>
      <c r="FW56" s="142"/>
      <c r="FX56" s="142"/>
      <c r="FY56" s="142"/>
      <c r="FZ56" s="142"/>
      <c r="GA56" s="142"/>
      <c r="GB56" s="142"/>
      <c r="GC56" s="142"/>
      <c r="GD56" s="142"/>
      <c r="GE56" s="142"/>
      <c r="GF56" s="142"/>
    </row>
    <row r="57" spans="1:188" ht="31.5" hidden="1">
      <c r="A57" s="300"/>
      <c r="B57" s="291"/>
      <c r="C57" s="191">
        <v>1.31</v>
      </c>
      <c r="D57" s="193" t="s">
        <v>149</v>
      </c>
      <c r="E57" s="195" t="s">
        <v>127</v>
      </c>
      <c r="F57" s="191">
        <v>1.31</v>
      </c>
      <c r="G57" s="291"/>
      <c r="H57" s="187"/>
      <c r="I57" s="297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2"/>
      <c r="AY57" s="142"/>
      <c r="AZ57" s="142"/>
      <c r="BA57" s="142"/>
      <c r="BB57" s="142"/>
      <c r="BC57" s="142"/>
      <c r="BD57" s="142"/>
      <c r="BE57" s="142"/>
      <c r="BF57" s="142"/>
      <c r="BG57" s="142"/>
      <c r="BH57" s="142"/>
      <c r="BI57" s="142"/>
      <c r="BJ57" s="142"/>
      <c r="BK57" s="142"/>
      <c r="BL57" s="142"/>
      <c r="BM57" s="142"/>
      <c r="BN57" s="142"/>
      <c r="BO57" s="142"/>
      <c r="BP57" s="142"/>
      <c r="BQ57" s="142"/>
      <c r="BR57" s="142"/>
      <c r="BS57" s="142"/>
      <c r="BT57" s="142"/>
      <c r="BU57" s="142"/>
      <c r="BV57" s="142"/>
      <c r="BW57" s="142"/>
      <c r="BX57" s="142"/>
      <c r="BY57" s="142"/>
      <c r="BZ57" s="142"/>
      <c r="CA57" s="142"/>
      <c r="CB57" s="142"/>
      <c r="CC57" s="142"/>
      <c r="CD57" s="142"/>
      <c r="CE57" s="142"/>
      <c r="CF57" s="142"/>
      <c r="CG57" s="142"/>
      <c r="CH57" s="142"/>
      <c r="CI57" s="142"/>
      <c r="CJ57" s="142"/>
      <c r="CK57" s="142"/>
      <c r="CL57" s="142"/>
      <c r="CM57" s="142"/>
      <c r="CN57" s="142"/>
      <c r="CO57" s="142"/>
      <c r="CP57" s="142"/>
      <c r="CQ57" s="142"/>
      <c r="CR57" s="142"/>
      <c r="CS57" s="142"/>
      <c r="CT57" s="142"/>
      <c r="CU57" s="142"/>
      <c r="CV57" s="142"/>
      <c r="CW57" s="142"/>
      <c r="CX57" s="142"/>
      <c r="CY57" s="142"/>
      <c r="CZ57" s="142"/>
      <c r="DA57" s="142"/>
      <c r="DB57" s="142"/>
      <c r="DC57" s="142"/>
      <c r="DD57" s="142"/>
      <c r="DE57" s="142"/>
      <c r="DF57" s="142"/>
      <c r="DG57" s="142"/>
      <c r="DH57" s="142"/>
      <c r="DI57" s="142"/>
      <c r="DJ57" s="142"/>
      <c r="DK57" s="142"/>
      <c r="DL57" s="142"/>
      <c r="DM57" s="142"/>
      <c r="DN57" s="142"/>
      <c r="DO57" s="142"/>
      <c r="DP57" s="142"/>
      <c r="DQ57" s="142"/>
      <c r="DR57" s="142"/>
      <c r="DS57" s="142"/>
      <c r="DT57" s="142"/>
      <c r="DU57" s="142"/>
      <c r="DV57" s="142"/>
      <c r="DW57" s="142"/>
      <c r="DX57" s="142"/>
      <c r="DY57" s="142"/>
      <c r="DZ57" s="142"/>
      <c r="EA57" s="142"/>
      <c r="EB57" s="142"/>
      <c r="EC57" s="142"/>
      <c r="ED57" s="142"/>
      <c r="EE57" s="142"/>
      <c r="EF57" s="142"/>
      <c r="EG57" s="142"/>
      <c r="EH57" s="142"/>
      <c r="EI57" s="142"/>
      <c r="EJ57" s="142"/>
      <c r="EK57" s="142"/>
      <c r="EL57" s="142"/>
      <c r="EM57" s="142"/>
      <c r="EN57" s="142"/>
      <c r="EO57" s="142"/>
      <c r="EP57" s="142"/>
      <c r="EQ57" s="142"/>
      <c r="ER57" s="142"/>
      <c r="ES57" s="142"/>
      <c r="ET57" s="142"/>
      <c r="EU57" s="142"/>
      <c r="EV57" s="142"/>
      <c r="EW57" s="142"/>
      <c r="EX57" s="142"/>
      <c r="EY57" s="142"/>
      <c r="EZ57" s="142"/>
      <c r="FA57" s="142"/>
      <c r="FB57" s="142"/>
      <c r="FC57" s="142"/>
      <c r="FD57" s="142"/>
      <c r="FE57" s="142"/>
      <c r="FF57" s="142"/>
      <c r="FG57" s="142"/>
      <c r="FH57" s="142"/>
      <c r="FI57" s="142"/>
      <c r="FJ57" s="142"/>
      <c r="FK57" s="142"/>
      <c r="FL57" s="142"/>
      <c r="FM57" s="142"/>
      <c r="FN57" s="142"/>
      <c r="FO57" s="142"/>
      <c r="FP57" s="142"/>
      <c r="FQ57" s="142"/>
      <c r="FR57" s="142"/>
      <c r="FS57" s="142"/>
      <c r="FT57" s="142"/>
      <c r="FU57" s="142"/>
      <c r="FV57" s="142"/>
      <c r="FW57" s="142"/>
      <c r="FX57" s="142"/>
      <c r="FY57" s="142"/>
      <c r="FZ57" s="142"/>
      <c r="GA57" s="142"/>
      <c r="GB57" s="142"/>
      <c r="GC57" s="142"/>
      <c r="GD57" s="142"/>
      <c r="GE57" s="142"/>
      <c r="GF57" s="142"/>
    </row>
    <row r="58" spans="1:188" ht="47.25" hidden="1">
      <c r="A58" s="301"/>
      <c r="B58" s="292"/>
      <c r="C58" s="196">
        <v>9.7129999999999992</v>
      </c>
      <c r="D58" s="197" t="s">
        <v>150</v>
      </c>
      <c r="E58" s="198" t="s">
        <v>131</v>
      </c>
      <c r="F58" s="196">
        <v>9.7129999999999992</v>
      </c>
      <c r="G58" s="292"/>
      <c r="H58" s="199"/>
      <c r="I58" s="298"/>
    </row>
    <row r="59" spans="1:188" ht="47.25" hidden="1">
      <c r="A59" s="302" t="s">
        <v>169</v>
      </c>
      <c r="B59" s="290" t="s">
        <v>170</v>
      </c>
      <c r="C59" s="181"/>
      <c r="D59" s="304" t="s">
        <v>171</v>
      </c>
      <c r="E59" s="183" t="s">
        <v>172</v>
      </c>
      <c r="F59" s="181"/>
      <c r="G59" s="290" t="s">
        <v>173</v>
      </c>
      <c r="H59" s="184"/>
      <c r="I59" s="211">
        <v>707</v>
      </c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  <c r="BI59" s="210"/>
      <c r="BJ59" s="210"/>
      <c r="BK59" s="210"/>
      <c r="BL59" s="210"/>
      <c r="BM59" s="210"/>
      <c r="BN59" s="210"/>
      <c r="BO59" s="210"/>
      <c r="BP59" s="210"/>
      <c r="BQ59" s="210"/>
      <c r="BR59" s="210"/>
      <c r="BS59" s="210"/>
      <c r="BT59" s="210"/>
      <c r="BU59" s="210"/>
      <c r="BV59" s="210"/>
      <c r="BW59" s="210"/>
      <c r="BX59" s="210"/>
      <c r="BY59" s="210"/>
      <c r="BZ59" s="210"/>
      <c r="CA59" s="210"/>
      <c r="CB59" s="210"/>
      <c r="CC59" s="210"/>
      <c r="CD59" s="210"/>
      <c r="CE59" s="210"/>
      <c r="CF59" s="210"/>
      <c r="CG59" s="210"/>
      <c r="CH59" s="210"/>
      <c r="CI59" s="210"/>
      <c r="CJ59" s="210"/>
      <c r="CK59" s="210"/>
      <c r="CL59" s="210"/>
      <c r="CM59" s="210"/>
      <c r="CN59" s="210"/>
      <c r="CO59" s="210"/>
      <c r="CP59" s="210"/>
      <c r="CQ59" s="210"/>
      <c r="CR59" s="210"/>
      <c r="CS59" s="210"/>
      <c r="CT59" s="210"/>
      <c r="CU59" s="210"/>
      <c r="CV59" s="210"/>
      <c r="CW59" s="210"/>
      <c r="CX59" s="210"/>
      <c r="CY59" s="210"/>
      <c r="CZ59" s="210"/>
      <c r="DA59" s="210"/>
      <c r="DB59" s="210"/>
      <c r="DC59" s="210"/>
      <c r="DD59" s="210"/>
      <c r="DE59" s="210"/>
      <c r="DF59" s="210"/>
      <c r="DG59" s="210"/>
      <c r="DH59" s="210"/>
      <c r="DI59" s="210"/>
      <c r="DJ59" s="210"/>
      <c r="DK59" s="210"/>
      <c r="DL59" s="210"/>
      <c r="DM59" s="210"/>
      <c r="DN59" s="210"/>
      <c r="DO59" s="210"/>
      <c r="DP59" s="210"/>
      <c r="DQ59" s="210"/>
      <c r="DR59" s="210"/>
      <c r="DS59" s="210"/>
      <c r="DT59" s="210"/>
      <c r="DU59" s="210"/>
      <c r="DV59" s="210"/>
      <c r="DW59" s="210"/>
      <c r="DX59" s="210"/>
      <c r="DY59" s="210"/>
      <c r="DZ59" s="210"/>
      <c r="EA59" s="210"/>
      <c r="EB59" s="210"/>
      <c r="EC59" s="210"/>
      <c r="ED59" s="210"/>
      <c r="EE59" s="210"/>
      <c r="EF59" s="210"/>
      <c r="EG59" s="210"/>
      <c r="EH59" s="210"/>
      <c r="EI59" s="210"/>
      <c r="EJ59" s="210"/>
      <c r="EK59" s="210"/>
      <c r="EL59" s="210"/>
      <c r="EM59" s="210"/>
      <c r="EN59" s="210"/>
      <c r="EO59" s="210"/>
      <c r="EP59" s="210"/>
      <c r="EQ59" s="210"/>
      <c r="ER59" s="210"/>
      <c r="ES59" s="210"/>
      <c r="ET59" s="210"/>
      <c r="EU59" s="210"/>
      <c r="EV59" s="210"/>
      <c r="EW59" s="210"/>
      <c r="EX59" s="210"/>
      <c r="EY59" s="210"/>
      <c r="EZ59" s="210"/>
      <c r="FA59" s="210"/>
      <c r="FB59" s="210"/>
      <c r="FC59" s="210"/>
      <c r="FD59" s="210"/>
      <c r="FE59" s="210"/>
      <c r="FF59" s="210"/>
      <c r="FG59" s="210"/>
      <c r="FH59" s="210"/>
      <c r="FI59" s="210"/>
      <c r="FJ59" s="210"/>
      <c r="FK59" s="210"/>
      <c r="FL59" s="210"/>
      <c r="FM59" s="210"/>
      <c r="FN59" s="210"/>
      <c r="FO59" s="210"/>
      <c r="FP59" s="210"/>
      <c r="FQ59" s="210"/>
      <c r="FR59" s="210"/>
      <c r="FS59" s="210"/>
      <c r="FT59" s="210"/>
      <c r="FU59" s="210"/>
      <c r="FV59" s="210"/>
      <c r="FW59" s="210"/>
      <c r="FX59" s="210"/>
      <c r="FY59" s="210"/>
      <c r="FZ59" s="210"/>
      <c r="GA59" s="210"/>
      <c r="GB59" s="210"/>
      <c r="GC59" s="210"/>
      <c r="GD59" s="210"/>
      <c r="GE59" s="210"/>
      <c r="GF59" s="210"/>
    </row>
    <row r="60" spans="1:188" ht="47.25" hidden="1">
      <c r="A60" s="303"/>
      <c r="B60" s="291"/>
      <c r="C60" s="191"/>
      <c r="D60" s="305"/>
      <c r="E60" s="154" t="s">
        <v>174</v>
      </c>
      <c r="F60" s="191"/>
      <c r="G60" s="291"/>
      <c r="H60" s="187"/>
      <c r="I60" s="21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  <c r="BI60" s="142"/>
      <c r="BJ60" s="142"/>
      <c r="BK60" s="142"/>
      <c r="BL60" s="142"/>
      <c r="BM60" s="142"/>
      <c r="BN60" s="142"/>
      <c r="BO60" s="142"/>
      <c r="BP60" s="142"/>
      <c r="BQ60" s="142"/>
      <c r="BR60" s="142"/>
      <c r="BS60" s="142"/>
      <c r="BT60" s="142"/>
      <c r="BU60" s="142"/>
      <c r="BV60" s="142"/>
      <c r="BW60" s="142"/>
      <c r="BX60" s="142"/>
      <c r="BY60" s="142"/>
      <c r="BZ60" s="142"/>
      <c r="CA60" s="142"/>
      <c r="CB60" s="142"/>
      <c r="CC60" s="142"/>
      <c r="CD60" s="142"/>
      <c r="CE60" s="142"/>
      <c r="CF60" s="142"/>
      <c r="CG60" s="142"/>
      <c r="CH60" s="142"/>
      <c r="CI60" s="142"/>
      <c r="CJ60" s="142"/>
      <c r="CK60" s="142"/>
      <c r="CL60" s="142"/>
      <c r="CM60" s="142"/>
      <c r="CN60" s="142"/>
      <c r="CO60" s="142"/>
      <c r="CP60" s="142"/>
      <c r="CQ60" s="142"/>
      <c r="CR60" s="142"/>
      <c r="CS60" s="142"/>
      <c r="CT60" s="142"/>
      <c r="CU60" s="142"/>
      <c r="CV60" s="142"/>
      <c r="CW60" s="142"/>
      <c r="CX60" s="142"/>
      <c r="CY60" s="142"/>
      <c r="CZ60" s="142"/>
      <c r="DA60" s="142"/>
      <c r="DB60" s="142"/>
      <c r="DC60" s="142"/>
      <c r="DD60" s="142"/>
      <c r="DE60" s="142"/>
      <c r="DF60" s="142"/>
      <c r="DG60" s="142"/>
      <c r="DH60" s="142"/>
      <c r="DI60" s="142"/>
      <c r="DJ60" s="142"/>
      <c r="DK60" s="142"/>
      <c r="DL60" s="142"/>
      <c r="DM60" s="142"/>
      <c r="DN60" s="142"/>
      <c r="DO60" s="142"/>
      <c r="DP60" s="142"/>
      <c r="DQ60" s="142"/>
      <c r="DR60" s="142"/>
      <c r="DS60" s="142"/>
      <c r="DT60" s="142"/>
      <c r="DU60" s="142"/>
      <c r="DV60" s="142"/>
      <c r="DW60" s="142"/>
      <c r="DX60" s="142"/>
      <c r="DY60" s="142"/>
      <c r="DZ60" s="142"/>
      <c r="EA60" s="142"/>
      <c r="EB60" s="142"/>
      <c r="EC60" s="142"/>
      <c r="ED60" s="142"/>
      <c r="EE60" s="142"/>
      <c r="EF60" s="142"/>
      <c r="EG60" s="142"/>
      <c r="EH60" s="142"/>
      <c r="EI60" s="142"/>
      <c r="EJ60" s="142"/>
      <c r="EK60" s="142"/>
      <c r="EL60" s="142"/>
      <c r="EM60" s="142"/>
      <c r="EN60" s="142"/>
      <c r="EO60" s="142"/>
      <c r="EP60" s="142"/>
      <c r="EQ60" s="142"/>
      <c r="ER60" s="142"/>
      <c r="ES60" s="142"/>
      <c r="ET60" s="142"/>
      <c r="EU60" s="142"/>
      <c r="EV60" s="142"/>
      <c r="EW60" s="142"/>
      <c r="EX60" s="142"/>
      <c r="EY60" s="142"/>
      <c r="EZ60" s="142"/>
      <c r="FA60" s="142"/>
      <c r="FB60" s="142"/>
      <c r="FC60" s="142"/>
      <c r="FD60" s="142"/>
      <c r="FE60" s="142"/>
      <c r="FF60" s="142"/>
      <c r="FG60" s="142"/>
      <c r="FH60" s="142"/>
      <c r="FI60" s="142"/>
      <c r="FJ60" s="142"/>
      <c r="FK60" s="142"/>
      <c r="FL60" s="142"/>
      <c r="FM60" s="142"/>
      <c r="FN60" s="142"/>
      <c r="FO60" s="142"/>
      <c r="FP60" s="142"/>
      <c r="FQ60" s="142"/>
      <c r="FR60" s="142"/>
      <c r="FS60" s="142"/>
      <c r="FT60" s="142"/>
      <c r="FU60" s="142"/>
      <c r="FV60" s="142"/>
      <c r="FW60" s="142"/>
      <c r="FX60" s="142"/>
      <c r="FY60" s="142"/>
      <c r="FZ60" s="142"/>
      <c r="GA60" s="142"/>
      <c r="GB60" s="142"/>
      <c r="GC60" s="142"/>
      <c r="GD60" s="142"/>
      <c r="GE60" s="142"/>
      <c r="GF60" s="142"/>
    </row>
    <row r="61" spans="1:188" hidden="1">
      <c r="A61" s="303"/>
      <c r="B61" s="291"/>
      <c r="C61" s="195">
        <v>1</v>
      </c>
      <c r="D61" s="186" t="s">
        <v>136</v>
      </c>
      <c r="E61" s="164" t="s">
        <v>175</v>
      </c>
      <c r="F61" s="195">
        <v>1</v>
      </c>
      <c r="G61" s="291"/>
      <c r="H61" s="187"/>
      <c r="I61" s="21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142"/>
      <c r="AX61" s="142"/>
      <c r="AY61" s="142"/>
      <c r="AZ61" s="142"/>
      <c r="BA61" s="142"/>
      <c r="BB61" s="142"/>
      <c r="BC61" s="142"/>
      <c r="BD61" s="142"/>
      <c r="BE61" s="142"/>
      <c r="BF61" s="142"/>
      <c r="BG61" s="142"/>
      <c r="BH61" s="142"/>
      <c r="BI61" s="142"/>
      <c r="BJ61" s="142"/>
      <c r="BK61" s="142"/>
      <c r="BL61" s="142"/>
      <c r="BM61" s="142"/>
      <c r="BN61" s="142"/>
      <c r="BO61" s="142"/>
      <c r="BP61" s="142"/>
      <c r="BQ61" s="142"/>
      <c r="BR61" s="142"/>
      <c r="BS61" s="142"/>
      <c r="BT61" s="142"/>
      <c r="BU61" s="142"/>
      <c r="BV61" s="142"/>
      <c r="BW61" s="142"/>
      <c r="BX61" s="142"/>
      <c r="BY61" s="142"/>
      <c r="BZ61" s="142"/>
      <c r="CA61" s="142"/>
      <c r="CB61" s="142"/>
      <c r="CC61" s="142"/>
      <c r="CD61" s="142"/>
      <c r="CE61" s="142"/>
      <c r="CF61" s="142"/>
      <c r="CG61" s="142"/>
      <c r="CH61" s="142"/>
      <c r="CI61" s="142"/>
      <c r="CJ61" s="142"/>
      <c r="CK61" s="142"/>
      <c r="CL61" s="142"/>
      <c r="CM61" s="142"/>
      <c r="CN61" s="142"/>
      <c r="CO61" s="142"/>
      <c r="CP61" s="142"/>
      <c r="CQ61" s="142"/>
      <c r="CR61" s="142"/>
      <c r="CS61" s="142"/>
      <c r="CT61" s="142"/>
      <c r="CU61" s="142"/>
      <c r="CV61" s="142"/>
      <c r="CW61" s="142"/>
      <c r="CX61" s="142"/>
      <c r="CY61" s="142"/>
      <c r="CZ61" s="142"/>
      <c r="DA61" s="142"/>
      <c r="DB61" s="142"/>
      <c r="DC61" s="142"/>
      <c r="DD61" s="142"/>
      <c r="DE61" s="142"/>
      <c r="DF61" s="142"/>
      <c r="DG61" s="142"/>
      <c r="DH61" s="142"/>
      <c r="DI61" s="142"/>
      <c r="DJ61" s="142"/>
      <c r="DK61" s="142"/>
      <c r="DL61" s="142"/>
      <c r="DM61" s="142"/>
      <c r="DN61" s="142"/>
      <c r="DO61" s="142"/>
      <c r="DP61" s="142"/>
      <c r="DQ61" s="142"/>
      <c r="DR61" s="142"/>
      <c r="DS61" s="142"/>
      <c r="DT61" s="142"/>
      <c r="DU61" s="142"/>
      <c r="DV61" s="142"/>
      <c r="DW61" s="142"/>
      <c r="DX61" s="142"/>
      <c r="DY61" s="142"/>
      <c r="DZ61" s="142"/>
      <c r="EA61" s="142"/>
      <c r="EB61" s="142"/>
      <c r="EC61" s="142"/>
      <c r="ED61" s="142"/>
      <c r="EE61" s="142"/>
      <c r="EF61" s="142"/>
      <c r="EG61" s="142"/>
      <c r="EH61" s="142"/>
      <c r="EI61" s="142"/>
      <c r="EJ61" s="142"/>
      <c r="EK61" s="142"/>
      <c r="EL61" s="142"/>
      <c r="EM61" s="142"/>
      <c r="EN61" s="142"/>
      <c r="EO61" s="142"/>
      <c r="EP61" s="142"/>
      <c r="EQ61" s="142"/>
      <c r="ER61" s="142"/>
      <c r="ES61" s="142"/>
      <c r="ET61" s="142"/>
      <c r="EU61" s="142"/>
      <c r="EV61" s="142"/>
      <c r="EW61" s="142"/>
      <c r="EX61" s="142"/>
      <c r="EY61" s="142"/>
      <c r="EZ61" s="142"/>
      <c r="FA61" s="142"/>
      <c r="FB61" s="142"/>
      <c r="FC61" s="142"/>
      <c r="FD61" s="142"/>
      <c r="FE61" s="142"/>
      <c r="FF61" s="142"/>
      <c r="FG61" s="142"/>
      <c r="FH61" s="142"/>
      <c r="FI61" s="142"/>
      <c r="FJ61" s="142"/>
      <c r="FK61" s="142"/>
      <c r="FL61" s="142"/>
      <c r="FM61" s="142"/>
      <c r="FN61" s="142"/>
      <c r="FO61" s="142"/>
      <c r="FP61" s="142"/>
      <c r="FQ61" s="142"/>
      <c r="FR61" s="142"/>
      <c r="FS61" s="142"/>
      <c r="FT61" s="142"/>
      <c r="FU61" s="142"/>
      <c r="FV61" s="142"/>
      <c r="FW61" s="142"/>
      <c r="FX61" s="142"/>
      <c r="FY61" s="142"/>
      <c r="FZ61" s="142"/>
      <c r="GA61" s="142"/>
      <c r="GB61" s="142"/>
      <c r="GC61" s="142"/>
      <c r="GD61" s="142"/>
      <c r="GE61" s="142"/>
      <c r="GF61" s="142"/>
    </row>
    <row r="62" spans="1:188" ht="31.5" hidden="1">
      <c r="A62" s="303"/>
      <c r="B62" s="291"/>
      <c r="C62" s="195">
        <v>5.16</v>
      </c>
      <c r="D62" s="186" t="s">
        <v>158</v>
      </c>
      <c r="E62" s="188" t="s">
        <v>176</v>
      </c>
      <c r="F62" s="195">
        <v>5.16</v>
      </c>
      <c r="G62" s="291"/>
      <c r="H62" s="187"/>
      <c r="I62" s="21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2"/>
      <c r="AY62" s="142"/>
      <c r="AZ62" s="142"/>
      <c r="BA62" s="142"/>
      <c r="BB62" s="142"/>
      <c r="BC62" s="142"/>
      <c r="BD62" s="142"/>
      <c r="BE62" s="142"/>
      <c r="BF62" s="142"/>
      <c r="BG62" s="142"/>
      <c r="BH62" s="142"/>
      <c r="BI62" s="142"/>
      <c r="BJ62" s="142"/>
      <c r="BK62" s="142"/>
      <c r="BL62" s="142"/>
      <c r="BM62" s="142"/>
      <c r="BN62" s="142"/>
      <c r="BO62" s="142"/>
      <c r="BP62" s="142"/>
      <c r="BQ62" s="142"/>
      <c r="BR62" s="142"/>
      <c r="BS62" s="142"/>
      <c r="BT62" s="142"/>
      <c r="BU62" s="142"/>
      <c r="BV62" s="142"/>
      <c r="BW62" s="142"/>
      <c r="BX62" s="142"/>
      <c r="BY62" s="142"/>
      <c r="BZ62" s="142"/>
      <c r="CA62" s="142"/>
      <c r="CB62" s="142"/>
      <c r="CC62" s="142"/>
      <c r="CD62" s="142"/>
      <c r="CE62" s="142"/>
      <c r="CF62" s="142"/>
      <c r="CG62" s="142"/>
      <c r="CH62" s="142"/>
      <c r="CI62" s="142"/>
      <c r="CJ62" s="142"/>
      <c r="CK62" s="142"/>
      <c r="CL62" s="142"/>
      <c r="CM62" s="142"/>
      <c r="CN62" s="142"/>
      <c r="CO62" s="142"/>
      <c r="CP62" s="142"/>
      <c r="CQ62" s="142"/>
      <c r="CR62" s="142"/>
      <c r="CS62" s="142"/>
      <c r="CT62" s="142"/>
      <c r="CU62" s="142"/>
      <c r="CV62" s="142"/>
      <c r="CW62" s="142"/>
      <c r="CX62" s="142"/>
      <c r="CY62" s="142"/>
      <c r="CZ62" s="142"/>
      <c r="DA62" s="142"/>
      <c r="DB62" s="142"/>
      <c r="DC62" s="142"/>
      <c r="DD62" s="142"/>
      <c r="DE62" s="142"/>
      <c r="DF62" s="142"/>
      <c r="DG62" s="142"/>
      <c r="DH62" s="142"/>
      <c r="DI62" s="142"/>
      <c r="DJ62" s="142"/>
      <c r="DK62" s="142"/>
      <c r="DL62" s="142"/>
      <c r="DM62" s="142"/>
      <c r="DN62" s="142"/>
      <c r="DO62" s="142"/>
      <c r="DP62" s="142"/>
      <c r="DQ62" s="142"/>
      <c r="DR62" s="142"/>
      <c r="DS62" s="142"/>
      <c r="DT62" s="142"/>
      <c r="DU62" s="142"/>
      <c r="DV62" s="142"/>
      <c r="DW62" s="142"/>
      <c r="DX62" s="142"/>
      <c r="DY62" s="142"/>
      <c r="DZ62" s="142"/>
      <c r="EA62" s="142"/>
      <c r="EB62" s="142"/>
      <c r="EC62" s="142"/>
      <c r="ED62" s="142"/>
      <c r="EE62" s="142"/>
      <c r="EF62" s="142"/>
      <c r="EG62" s="142"/>
      <c r="EH62" s="142"/>
      <c r="EI62" s="142"/>
      <c r="EJ62" s="142"/>
      <c r="EK62" s="142"/>
      <c r="EL62" s="142"/>
      <c r="EM62" s="142"/>
      <c r="EN62" s="142"/>
      <c r="EO62" s="142"/>
      <c r="EP62" s="142"/>
      <c r="EQ62" s="142"/>
      <c r="ER62" s="142"/>
      <c r="ES62" s="142"/>
      <c r="ET62" s="142"/>
      <c r="EU62" s="142"/>
      <c r="EV62" s="142"/>
      <c r="EW62" s="142"/>
      <c r="EX62" s="142"/>
      <c r="EY62" s="142"/>
      <c r="EZ62" s="142"/>
      <c r="FA62" s="142"/>
      <c r="FB62" s="142"/>
      <c r="FC62" s="142"/>
      <c r="FD62" s="142"/>
      <c r="FE62" s="142"/>
      <c r="FF62" s="142"/>
      <c r="FG62" s="142"/>
      <c r="FH62" s="142"/>
      <c r="FI62" s="142"/>
      <c r="FJ62" s="142"/>
      <c r="FK62" s="142"/>
      <c r="FL62" s="142"/>
      <c r="FM62" s="142"/>
      <c r="FN62" s="142"/>
      <c r="FO62" s="142"/>
      <c r="FP62" s="142"/>
      <c r="FQ62" s="142"/>
      <c r="FR62" s="142"/>
      <c r="FS62" s="142"/>
      <c r="FT62" s="142"/>
      <c r="FU62" s="142"/>
      <c r="FV62" s="142"/>
      <c r="FW62" s="142"/>
      <c r="FX62" s="142"/>
      <c r="FY62" s="142"/>
      <c r="FZ62" s="142"/>
      <c r="GA62" s="142"/>
      <c r="GB62" s="142"/>
      <c r="GC62" s="142"/>
      <c r="GD62" s="142"/>
      <c r="GE62" s="142"/>
      <c r="GF62" s="142"/>
    </row>
    <row r="63" spans="1:188" ht="31.5" hidden="1">
      <c r="A63" s="303"/>
      <c r="B63" s="291"/>
      <c r="C63" s="195">
        <v>3</v>
      </c>
      <c r="D63" s="186" t="s">
        <v>177</v>
      </c>
      <c r="E63" s="164" t="s">
        <v>178</v>
      </c>
      <c r="F63" s="195">
        <v>3</v>
      </c>
      <c r="G63" s="291"/>
      <c r="H63" s="187"/>
      <c r="I63" s="21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142"/>
      <c r="AV63" s="142"/>
      <c r="AW63" s="142"/>
      <c r="AX63" s="142"/>
      <c r="AY63" s="142"/>
      <c r="AZ63" s="142"/>
      <c r="BA63" s="142"/>
      <c r="BB63" s="142"/>
      <c r="BC63" s="142"/>
      <c r="BD63" s="142"/>
      <c r="BE63" s="142"/>
      <c r="BF63" s="142"/>
      <c r="BG63" s="142"/>
      <c r="BH63" s="142"/>
      <c r="BI63" s="142"/>
      <c r="BJ63" s="142"/>
      <c r="BK63" s="142"/>
      <c r="BL63" s="142"/>
      <c r="BM63" s="142"/>
      <c r="BN63" s="142"/>
      <c r="BO63" s="142"/>
      <c r="BP63" s="142"/>
      <c r="BQ63" s="142"/>
      <c r="BR63" s="142"/>
      <c r="BS63" s="142"/>
      <c r="BT63" s="142"/>
      <c r="BU63" s="142"/>
      <c r="BV63" s="142"/>
      <c r="BW63" s="142"/>
      <c r="BX63" s="142"/>
      <c r="BY63" s="142"/>
      <c r="BZ63" s="142"/>
      <c r="CA63" s="142"/>
      <c r="CB63" s="142"/>
      <c r="CC63" s="142"/>
      <c r="CD63" s="142"/>
      <c r="CE63" s="142"/>
      <c r="CF63" s="142"/>
      <c r="CG63" s="142"/>
      <c r="CH63" s="142"/>
      <c r="CI63" s="142"/>
      <c r="CJ63" s="142"/>
      <c r="CK63" s="142"/>
      <c r="CL63" s="142"/>
      <c r="CM63" s="142"/>
      <c r="CN63" s="142"/>
      <c r="CO63" s="142"/>
      <c r="CP63" s="142"/>
      <c r="CQ63" s="142"/>
      <c r="CR63" s="142"/>
      <c r="CS63" s="142"/>
      <c r="CT63" s="142"/>
      <c r="CU63" s="142"/>
      <c r="CV63" s="142"/>
      <c r="CW63" s="142"/>
      <c r="CX63" s="142"/>
      <c r="CY63" s="142"/>
      <c r="CZ63" s="142"/>
      <c r="DA63" s="142"/>
      <c r="DB63" s="142"/>
      <c r="DC63" s="142"/>
      <c r="DD63" s="142"/>
      <c r="DE63" s="142"/>
      <c r="DF63" s="142"/>
      <c r="DG63" s="142"/>
      <c r="DH63" s="142"/>
      <c r="DI63" s="142"/>
      <c r="DJ63" s="142"/>
      <c r="DK63" s="142"/>
      <c r="DL63" s="142"/>
      <c r="DM63" s="142"/>
      <c r="DN63" s="142"/>
      <c r="DO63" s="142"/>
      <c r="DP63" s="142"/>
      <c r="DQ63" s="142"/>
      <c r="DR63" s="142"/>
      <c r="DS63" s="142"/>
      <c r="DT63" s="142"/>
      <c r="DU63" s="142"/>
      <c r="DV63" s="142"/>
      <c r="DW63" s="142"/>
      <c r="DX63" s="142"/>
      <c r="DY63" s="142"/>
      <c r="DZ63" s="142"/>
      <c r="EA63" s="142"/>
      <c r="EB63" s="142"/>
      <c r="EC63" s="142"/>
      <c r="ED63" s="142"/>
      <c r="EE63" s="142"/>
      <c r="EF63" s="142"/>
      <c r="EG63" s="142"/>
      <c r="EH63" s="142"/>
      <c r="EI63" s="142"/>
      <c r="EJ63" s="142"/>
      <c r="EK63" s="142"/>
      <c r="EL63" s="142"/>
      <c r="EM63" s="142"/>
      <c r="EN63" s="142"/>
      <c r="EO63" s="142"/>
      <c r="EP63" s="142"/>
      <c r="EQ63" s="142"/>
      <c r="ER63" s="142"/>
      <c r="ES63" s="142"/>
      <c r="ET63" s="142"/>
      <c r="EU63" s="142"/>
      <c r="EV63" s="142"/>
      <c r="EW63" s="142"/>
      <c r="EX63" s="142"/>
      <c r="EY63" s="142"/>
      <c r="EZ63" s="142"/>
      <c r="FA63" s="142"/>
      <c r="FB63" s="142"/>
      <c r="FC63" s="142"/>
      <c r="FD63" s="142"/>
      <c r="FE63" s="142"/>
      <c r="FF63" s="142"/>
      <c r="FG63" s="142"/>
      <c r="FH63" s="142"/>
      <c r="FI63" s="142"/>
      <c r="FJ63" s="142"/>
      <c r="FK63" s="142"/>
      <c r="FL63" s="142"/>
      <c r="FM63" s="142"/>
      <c r="FN63" s="142"/>
      <c r="FO63" s="142"/>
      <c r="FP63" s="142"/>
      <c r="FQ63" s="142"/>
      <c r="FR63" s="142"/>
      <c r="FS63" s="142"/>
      <c r="FT63" s="142"/>
      <c r="FU63" s="142"/>
      <c r="FV63" s="142"/>
      <c r="FW63" s="142"/>
      <c r="FX63" s="142"/>
      <c r="FY63" s="142"/>
      <c r="FZ63" s="142"/>
      <c r="GA63" s="142"/>
      <c r="GB63" s="142"/>
      <c r="GC63" s="142"/>
      <c r="GD63" s="142"/>
      <c r="GE63" s="142"/>
      <c r="GF63" s="142"/>
    </row>
    <row r="64" spans="1:188" ht="31.5" hidden="1">
      <c r="A64" s="303"/>
      <c r="B64" s="291"/>
      <c r="C64" s="195">
        <v>1</v>
      </c>
      <c r="D64" s="186" t="s">
        <v>179</v>
      </c>
      <c r="E64" s="164" t="s">
        <v>180</v>
      </c>
      <c r="F64" s="195">
        <v>1</v>
      </c>
      <c r="G64" s="291"/>
      <c r="H64" s="187"/>
      <c r="I64" s="21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142"/>
      <c r="AV64" s="142"/>
      <c r="AW64" s="142"/>
      <c r="AX64" s="142"/>
      <c r="AY64" s="142"/>
      <c r="AZ64" s="142"/>
      <c r="BA64" s="142"/>
      <c r="BB64" s="142"/>
      <c r="BC64" s="142"/>
      <c r="BD64" s="142"/>
      <c r="BE64" s="142"/>
      <c r="BF64" s="142"/>
      <c r="BG64" s="142"/>
      <c r="BH64" s="142"/>
      <c r="BI64" s="142"/>
      <c r="BJ64" s="142"/>
      <c r="BK64" s="142"/>
      <c r="BL64" s="142"/>
      <c r="BM64" s="142"/>
      <c r="BN64" s="142"/>
      <c r="BO64" s="142"/>
      <c r="BP64" s="142"/>
      <c r="BQ64" s="142"/>
      <c r="BR64" s="142"/>
      <c r="BS64" s="142"/>
      <c r="BT64" s="142"/>
      <c r="BU64" s="142"/>
      <c r="BV64" s="142"/>
      <c r="BW64" s="142"/>
      <c r="BX64" s="142"/>
      <c r="BY64" s="142"/>
      <c r="BZ64" s="142"/>
      <c r="CA64" s="142"/>
      <c r="CB64" s="142"/>
      <c r="CC64" s="142"/>
      <c r="CD64" s="142"/>
      <c r="CE64" s="142"/>
      <c r="CF64" s="142"/>
      <c r="CG64" s="142"/>
      <c r="CH64" s="142"/>
      <c r="CI64" s="142"/>
      <c r="CJ64" s="142"/>
      <c r="CK64" s="142"/>
      <c r="CL64" s="142"/>
      <c r="CM64" s="142"/>
      <c r="CN64" s="142"/>
      <c r="CO64" s="142"/>
      <c r="CP64" s="142"/>
      <c r="CQ64" s="142"/>
      <c r="CR64" s="142"/>
      <c r="CS64" s="142"/>
      <c r="CT64" s="142"/>
      <c r="CU64" s="142"/>
      <c r="CV64" s="142"/>
      <c r="CW64" s="142"/>
      <c r="CX64" s="142"/>
      <c r="CY64" s="142"/>
      <c r="CZ64" s="142"/>
      <c r="DA64" s="142"/>
      <c r="DB64" s="142"/>
      <c r="DC64" s="142"/>
      <c r="DD64" s="142"/>
      <c r="DE64" s="142"/>
      <c r="DF64" s="142"/>
      <c r="DG64" s="142"/>
      <c r="DH64" s="142"/>
      <c r="DI64" s="142"/>
      <c r="DJ64" s="142"/>
      <c r="DK64" s="142"/>
      <c r="DL64" s="142"/>
      <c r="DM64" s="142"/>
      <c r="DN64" s="142"/>
      <c r="DO64" s="142"/>
      <c r="DP64" s="142"/>
      <c r="DQ64" s="142"/>
      <c r="DR64" s="142"/>
      <c r="DS64" s="142"/>
      <c r="DT64" s="142"/>
      <c r="DU64" s="142"/>
      <c r="DV64" s="142"/>
      <c r="DW64" s="142"/>
      <c r="DX64" s="142"/>
      <c r="DY64" s="142"/>
      <c r="DZ64" s="142"/>
      <c r="EA64" s="142"/>
      <c r="EB64" s="142"/>
      <c r="EC64" s="142"/>
      <c r="ED64" s="142"/>
      <c r="EE64" s="142"/>
      <c r="EF64" s="142"/>
      <c r="EG64" s="142"/>
      <c r="EH64" s="142"/>
      <c r="EI64" s="142"/>
      <c r="EJ64" s="142"/>
      <c r="EK64" s="142"/>
      <c r="EL64" s="142"/>
      <c r="EM64" s="142"/>
      <c r="EN64" s="142"/>
      <c r="EO64" s="142"/>
      <c r="EP64" s="142"/>
      <c r="EQ64" s="142"/>
      <c r="ER64" s="142"/>
      <c r="ES64" s="142"/>
      <c r="ET64" s="142"/>
      <c r="EU64" s="142"/>
      <c r="EV64" s="142"/>
      <c r="EW64" s="142"/>
      <c r="EX64" s="142"/>
      <c r="EY64" s="142"/>
      <c r="EZ64" s="142"/>
      <c r="FA64" s="142"/>
      <c r="FB64" s="142"/>
      <c r="FC64" s="142"/>
      <c r="FD64" s="142"/>
      <c r="FE64" s="142"/>
      <c r="FF64" s="142"/>
      <c r="FG64" s="142"/>
      <c r="FH64" s="142"/>
      <c r="FI64" s="142"/>
      <c r="FJ64" s="142"/>
      <c r="FK64" s="142"/>
      <c r="FL64" s="142"/>
      <c r="FM64" s="142"/>
      <c r="FN64" s="142"/>
      <c r="FO64" s="142"/>
      <c r="FP64" s="142"/>
      <c r="FQ64" s="142"/>
      <c r="FR64" s="142"/>
      <c r="FS64" s="142"/>
      <c r="FT64" s="142"/>
      <c r="FU64" s="142"/>
      <c r="FV64" s="142"/>
      <c r="FW64" s="142"/>
      <c r="FX64" s="142"/>
      <c r="FY64" s="142"/>
      <c r="FZ64" s="142"/>
      <c r="GA64" s="142"/>
      <c r="GB64" s="142"/>
      <c r="GC64" s="142"/>
      <c r="GD64" s="142"/>
      <c r="GE64" s="142"/>
      <c r="GF64" s="142"/>
    </row>
    <row r="65" spans="1:188" hidden="1">
      <c r="A65" s="303"/>
      <c r="B65" s="291"/>
      <c r="C65" s="195">
        <v>1</v>
      </c>
      <c r="D65" s="186" t="s">
        <v>181</v>
      </c>
      <c r="E65" s="164" t="s">
        <v>182</v>
      </c>
      <c r="F65" s="195">
        <v>1</v>
      </c>
      <c r="G65" s="291"/>
      <c r="H65" s="187"/>
      <c r="I65" s="21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142"/>
      <c r="AV65" s="142"/>
      <c r="AW65" s="142"/>
      <c r="AX65" s="142"/>
      <c r="AY65" s="142"/>
      <c r="AZ65" s="142"/>
      <c r="BA65" s="142"/>
      <c r="BB65" s="142"/>
      <c r="BC65" s="142"/>
      <c r="BD65" s="142"/>
      <c r="BE65" s="142"/>
      <c r="BF65" s="142"/>
      <c r="BG65" s="142"/>
      <c r="BH65" s="142"/>
      <c r="BI65" s="142"/>
      <c r="BJ65" s="142"/>
      <c r="BK65" s="142"/>
      <c r="BL65" s="142"/>
      <c r="BM65" s="142"/>
      <c r="BN65" s="142"/>
      <c r="BO65" s="142"/>
      <c r="BP65" s="142"/>
      <c r="BQ65" s="142"/>
      <c r="BR65" s="142"/>
      <c r="BS65" s="142"/>
      <c r="BT65" s="142"/>
      <c r="BU65" s="142"/>
      <c r="BV65" s="142"/>
      <c r="BW65" s="142"/>
      <c r="BX65" s="142"/>
      <c r="BY65" s="142"/>
      <c r="BZ65" s="142"/>
      <c r="CA65" s="142"/>
      <c r="CB65" s="142"/>
      <c r="CC65" s="142"/>
      <c r="CD65" s="142"/>
      <c r="CE65" s="142"/>
      <c r="CF65" s="142"/>
      <c r="CG65" s="142"/>
      <c r="CH65" s="142"/>
      <c r="CI65" s="142"/>
      <c r="CJ65" s="142"/>
      <c r="CK65" s="142"/>
      <c r="CL65" s="142"/>
      <c r="CM65" s="142"/>
      <c r="CN65" s="142"/>
      <c r="CO65" s="142"/>
      <c r="CP65" s="142"/>
      <c r="CQ65" s="142"/>
      <c r="CR65" s="142"/>
      <c r="CS65" s="142"/>
      <c r="CT65" s="142"/>
      <c r="CU65" s="142"/>
      <c r="CV65" s="142"/>
      <c r="CW65" s="142"/>
      <c r="CX65" s="142"/>
      <c r="CY65" s="142"/>
      <c r="CZ65" s="142"/>
      <c r="DA65" s="142"/>
      <c r="DB65" s="142"/>
      <c r="DC65" s="142"/>
      <c r="DD65" s="142"/>
      <c r="DE65" s="142"/>
      <c r="DF65" s="142"/>
      <c r="DG65" s="142"/>
      <c r="DH65" s="142"/>
      <c r="DI65" s="142"/>
      <c r="DJ65" s="142"/>
      <c r="DK65" s="142"/>
      <c r="DL65" s="142"/>
      <c r="DM65" s="142"/>
      <c r="DN65" s="142"/>
      <c r="DO65" s="142"/>
      <c r="DP65" s="142"/>
      <c r="DQ65" s="142"/>
      <c r="DR65" s="142"/>
      <c r="DS65" s="142"/>
      <c r="DT65" s="142"/>
      <c r="DU65" s="142"/>
      <c r="DV65" s="142"/>
      <c r="DW65" s="142"/>
      <c r="DX65" s="142"/>
      <c r="DY65" s="142"/>
      <c r="DZ65" s="142"/>
      <c r="EA65" s="142"/>
      <c r="EB65" s="142"/>
      <c r="EC65" s="142"/>
      <c r="ED65" s="142"/>
      <c r="EE65" s="142"/>
      <c r="EF65" s="142"/>
      <c r="EG65" s="142"/>
      <c r="EH65" s="142"/>
      <c r="EI65" s="142"/>
      <c r="EJ65" s="142"/>
      <c r="EK65" s="142"/>
      <c r="EL65" s="142"/>
      <c r="EM65" s="142"/>
      <c r="EN65" s="142"/>
      <c r="EO65" s="142"/>
      <c r="EP65" s="142"/>
      <c r="EQ65" s="142"/>
      <c r="ER65" s="142"/>
      <c r="ES65" s="142"/>
      <c r="ET65" s="142"/>
      <c r="EU65" s="142"/>
      <c r="EV65" s="142"/>
      <c r="EW65" s="142"/>
      <c r="EX65" s="142"/>
      <c r="EY65" s="142"/>
      <c r="EZ65" s="142"/>
      <c r="FA65" s="142"/>
      <c r="FB65" s="142"/>
      <c r="FC65" s="142"/>
      <c r="FD65" s="142"/>
      <c r="FE65" s="142"/>
      <c r="FF65" s="142"/>
      <c r="FG65" s="142"/>
      <c r="FH65" s="142"/>
      <c r="FI65" s="142"/>
      <c r="FJ65" s="142"/>
      <c r="FK65" s="142"/>
      <c r="FL65" s="142"/>
      <c r="FM65" s="142"/>
      <c r="FN65" s="142"/>
      <c r="FO65" s="142"/>
      <c r="FP65" s="142"/>
      <c r="FQ65" s="142"/>
      <c r="FR65" s="142"/>
      <c r="FS65" s="142"/>
      <c r="FT65" s="142"/>
      <c r="FU65" s="142"/>
      <c r="FV65" s="142"/>
      <c r="FW65" s="142"/>
      <c r="FX65" s="142"/>
      <c r="FY65" s="142"/>
      <c r="FZ65" s="142"/>
      <c r="GA65" s="142"/>
      <c r="GB65" s="142"/>
      <c r="GC65" s="142"/>
      <c r="GD65" s="142"/>
      <c r="GE65" s="142"/>
      <c r="GF65" s="142"/>
    </row>
    <row r="66" spans="1:188" ht="47.25" hidden="1">
      <c r="A66" s="303"/>
      <c r="B66" s="291"/>
      <c r="C66" s="195">
        <v>1.4</v>
      </c>
      <c r="D66" s="186" t="s">
        <v>183</v>
      </c>
      <c r="E66" s="164" t="s">
        <v>184</v>
      </c>
      <c r="F66" s="195">
        <v>1.4</v>
      </c>
      <c r="G66" s="291"/>
      <c r="H66" s="187"/>
      <c r="I66" s="21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142"/>
      <c r="AV66" s="142"/>
      <c r="AW66" s="142"/>
      <c r="AX66" s="142"/>
      <c r="AY66" s="142"/>
      <c r="AZ66" s="142"/>
      <c r="BA66" s="142"/>
      <c r="BB66" s="142"/>
      <c r="BC66" s="142"/>
      <c r="BD66" s="142"/>
      <c r="BE66" s="142"/>
      <c r="BF66" s="142"/>
      <c r="BG66" s="142"/>
      <c r="BH66" s="142"/>
      <c r="BI66" s="142"/>
      <c r="BJ66" s="142"/>
      <c r="BK66" s="142"/>
      <c r="BL66" s="142"/>
      <c r="BM66" s="142"/>
      <c r="BN66" s="142"/>
      <c r="BO66" s="142"/>
      <c r="BP66" s="142"/>
      <c r="BQ66" s="142"/>
      <c r="BR66" s="142"/>
      <c r="BS66" s="142"/>
      <c r="BT66" s="142"/>
      <c r="BU66" s="142"/>
      <c r="BV66" s="142"/>
      <c r="BW66" s="142"/>
      <c r="BX66" s="142"/>
      <c r="BY66" s="142"/>
      <c r="BZ66" s="142"/>
      <c r="CA66" s="142"/>
      <c r="CB66" s="142"/>
      <c r="CC66" s="142"/>
      <c r="CD66" s="142"/>
      <c r="CE66" s="142"/>
      <c r="CF66" s="142"/>
      <c r="CG66" s="142"/>
      <c r="CH66" s="142"/>
      <c r="CI66" s="142"/>
      <c r="CJ66" s="142"/>
      <c r="CK66" s="142"/>
      <c r="CL66" s="142"/>
      <c r="CM66" s="142"/>
      <c r="CN66" s="142"/>
      <c r="CO66" s="142"/>
      <c r="CP66" s="142"/>
      <c r="CQ66" s="142"/>
      <c r="CR66" s="142"/>
      <c r="CS66" s="142"/>
      <c r="CT66" s="142"/>
      <c r="CU66" s="142"/>
      <c r="CV66" s="142"/>
      <c r="CW66" s="142"/>
      <c r="CX66" s="142"/>
      <c r="CY66" s="142"/>
      <c r="CZ66" s="142"/>
      <c r="DA66" s="142"/>
      <c r="DB66" s="142"/>
      <c r="DC66" s="142"/>
      <c r="DD66" s="142"/>
      <c r="DE66" s="142"/>
      <c r="DF66" s="142"/>
      <c r="DG66" s="142"/>
      <c r="DH66" s="142"/>
      <c r="DI66" s="142"/>
      <c r="DJ66" s="142"/>
      <c r="DK66" s="142"/>
      <c r="DL66" s="142"/>
      <c r="DM66" s="142"/>
      <c r="DN66" s="142"/>
      <c r="DO66" s="142"/>
      <c r="DP66" s="142"/>
      <c r="DQ66" s="142"/>
      <c r="DR66" s="142"/>
      <c r="DS66" s="142"/>
      <c r="DT66" s="142"/>
      <c r="DU66" s="142"/>
      <c r="DV66" s="142"/>
      <c r="DW66" s="142"/>
      <c r="DX66" s="142"/>
      <c r="DY66" s="142"/>
      <c r="DZ66" s="142"/>
      <c r="EA66" s="142"/>
      <c r="EB66" s="142"/>
      <c r="EC66" s="142"/>
      <c r="ED66" s="142"/>
      <c r="EE66" s="142"/>
      <c r="EF66" s="142"/>
      <c r="EG66" s="142"/>
      <c r="EH66" s="142"/>
      <c r="EI66" s="142"/>
      <c r="EJ66" s="142"/>
      <c r="EK66" s="142"/>
      <c r="EL66" s="142"/>
      <c r="EM66" s="142"/>
      <c r="EN66" s="142"/>
      <c r="EO66" s="142"/>
      <c r="EP66" s="142"/>
      <c r="EQ66" s="142"/>
      <c r="ER66" s="142"/>
      <c r="ES66" s="142"/>
      <c r="ET66" s="142"/>
      <c r="EU66" s="142"/>
      <c r="EV66" s="142"/>
      <c r="EW66" s="142"/>
      <c r="EX66" s="142"/>
      <c r="EY66" s="142"/>
      <c r="EZ66" s="142"/>
      <c r="FA66" s="142"/>
      <c r="FB66" s="142"/>
      <c r="FC66" s="142"/>
      <c r="FD66" s="142"/>
      <c r="FE66" s="142"/>
      <c r="FF66" s="142"/>
      <c r="FG66" s="142"/>
      <c r="FH66" s="142"/>
      <c r="FI66" s="142"/>
      <c r="FJ66" s="142"/>
      <c r="FK66" s="142"/>
      <c r="FL66" s="142"/>
      <c r="FM66" s="142"/>
      <c r="FN66" s="142"/>
      <c r="FO66" s="142"/>
      <c r="FP66" s="142"/>
      <c r="FQ66" s="142"/>
      <c r="FR66" s="142"/>
      <c r="FS66" s="142"/>
      <c r="FT66" s="142"/>
      <c r="FU66" s="142"/>
      <c r="FV66" s="142"/>
      <c r="FW66" s="142"/>
      <c r="FX66" s="142"/>
      <c r="FY66" s="142"/>
      <c r="FZ66" s="142"/>
      <c r="GA66" s="142"/>
      <c r="GB66" s="142"/>
      <c r="GC66" s="142"/>
      <c r="GD66" s="142"/>
      <c r="GE66" s="142"/>
      <c r="GF66" s="142"/>
    </row>
    <row r="67" spans="1:188" ht="47.25" hidden="1">
      <c r="A67" s="303"/>
      <c r="B67" s="291"/>
      <c r="C67" s="195">
        <v>5</v>
      </c>
      <c r="D67" s="186" t="s">
        <v>167</v>
      </c>
      <c r="E67" s="164" t="s">
        <v>185</v>
      </c>
      <c r="F67" s="195">
        <v>5</v>
      </c>
      <c r="G67" s="291"/>
      <c r="H67" s="187"/>
      <c r="I67" s="21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142"/>
      <c r="AV67" s="142"/>
      <c r="AW67" s="142"/>
      <c r="AX67" s="142"/>
      <c r="AY67" s="142"/>
      <c r="AZ67" s="142"/>
      <c r="BA67" s="142"/>
      <c r="BB67" s="142"/>
      <c r="BC67" s="142"/>
      <c r="BD67" s="142"/>
      <c r="BE67" s="142"/>
      <c r="BF67" s="142"/>
      <c r="BG67" s="142"/>
      <c r="BH67" s="142"/>
      <c r="BI67" s="142"/>
      <c r="BJ67" s="142"/>
      <c r="BK67" s="142"/>
      <c r="BL67" s="142"/>
      <c r="BM67" s="142"/>
      <c r="BN67" s="142"/>
      <c r="BO67" s="142"/>
      <c r="BP67" s="142"/>
      <c r="BQ67" s="142"/>
      <c r="BR67" s="142"/>
      <c r="BS67" s="142"/>
      <c r="BT67" s="142"/>
      <c r="BU67" s="142"/>
      <c r="BV67" s="142"/>
      <c r="BW67" s="142"/>
      <c r="BX67" s="142"/>
      <c r="BY67" s="142"/>
      <c r="BZ67" s="142"/>
      <c r="CA67" s="142"/>
      <c r="CB67" s="142"/>
      <c r="CC67" s="142"/>
      <c r="CD67" s="142"/>
      <c r="CE67" s="142"/>
      <c r="CF67" s="142"/>
      <c r="CG67" s="142"/>
      <c r="CH67" s="142"/>
      <c r="CI67" s="142"/>
      <c r="CJ67" s="142"/>
      <c r="CK67" s="142"/>
      <c r="CL67" s="142"/>
      <c r="CM67" s="142"/>
      <c r="CN67" s="142"/>
      <c r="CO67" s="142"/>
      <c r="CP67" s="142"/>
      <c r="CQ67" s="142"/>
      <c r="CR67" s="142"/>
      <c r="CS67" s="142"/>
      <c r="CT67" s="142"/>
      <c r="CU67" s="142"/>
      <c r="CV67" s="142"/>
      <c r="CW67" s="142"/>
      <c r="CX67" s="142"/>
      <c r="CY67" s="142"/>
      <c r="CZ67" s="142"/>
      <c r="DA67" s="142"/>
      <c r="DB67" s="142"/>
      <c r="DC67" s="142"/>
      <c r="DD67" s="142"/>
      <c r="DE67" s="142"/>
      <c r="DF67" s="142"/>
      <c r="DG67" s="142"/>
      <c r="DH67" s="142"/>
      <c r="DI67" s="142"/>
      <c r="DJ67" s="142"/>
      <c r="DK67" s="142"/>
      <c r="DL67" s="142"/>
      <c r="DM67" s="142"/>
      <c r="DN67" s="142"/>
      <c r="DO67" s="142"/>
      <c r="DP67" s="142"/>
      <c r="DQ67" s="142"/>
      <c r="DR67" s="142"/>
      <c r="DS67" s="142"/>
      <c r="DT67" s="142"/>
      <c r="DU67" s="142"/>
      <c r="DV67" s="142"/>
      <c r="DW67" s="142"/>
      <c r="DX67" s="142"/>
      <c r="DY67" s="142"/>
      <c r="DZ67" s="142"/>
      <c r="EA67" s="142"/>
      <c r="EB67" s="142"/>
      <c r="EC67" s="142"/>
      <c r="ED67" s="142"/>
      <c r="EE67" s="142"/>
      <c r="EF67" s="142"/>
      <c r="EG67" s="142"/>
      <c r="EH67" s="142"/>
      <c r="EI67" s="142"/>
      <c r="EJ67" s="142"/>
      <c r="EK67" s="142"/>
      <c r="EL67" s="142"/>
      <c r="EM67" s="142"/>
      <c r="EN67" s="142"/>
      <c r="EO67" s="142"/>
      <c r="EP67" s="142"/>
      <c r="EQ67" s="142"/>
      <c r="ER67" s="142"/>
      <c r="ES67" s="142"/>
      <c r="ET67" s="142"/>
      <c r="EU67" s="142"/>
      <c r="EV67" s="142"/>
      <c r="EW67" s="142"/>
      <c r="EX67" s="142"/>
      <c r="EY67" s="142"/>
      <c r="EZ67" s="142"/>
      <c r="FA67" s="142"/>
      <c r="FB67" s="142"/>
      <c r="FC67" s="142"/>
      <c r="FD67" s="142"/>
      <c r="FE67" s="142"/>
      <c r="FF67" s="142"/>
      <c r="FG67" s="142"/>
      <c r="FH67" s="142"/>
      <c r="FI67" s="142"/>
      <c r="FJ67" s="142"/>
      <c r="FK67" s="142"/>
      <c r="FL67" s="142"/>
      <c r="FM67" s="142"/>
      <c r="FN67" s="142"/>
      <c r="FO67" s="142"/>
      <c r="FP67" s="142"/>
      <c r="FQ67" s="142"/>
      <c r="FR67" s="142"/>
      <c r="FS67" s="142"/>
      <c r="FT67" s="142"/>
      <c r="FU67" s="142"/>
      <c r="FV67" s="142"/>
      <c r="FW67" s="142"/>
      <c r="FX67" s="142"/>
      <c r="FY67" s="142"/>
      <c r="FZ67" s="142"/>
      <c r="GA67" s="142"/>
      <c r="GB67" s="142"/>
      <c r="GC67" s="142"/>
      <c r="GD67" s="142"/>
      <c r="GE67" s="142"/>
      <c r="GF67" s="142"/>
    </row>
    <row r="68" spans="1:188" ht="31.5" hidden="1">
      <c r="A68" s="303"/>
      <c r="B68" s="291"/>
      <c r="C68" s="191">
        <v>1.24</v>
      </c>
      <c r="D68" s="193" t="s">
        <v>149</v>
      </c>
      <c r="E68" s="195" t="s">
        <v>127</v>
      </c>
      <c r="F68" s="191">
        <v>1.24</v>
      </c>
      <c r="G68" s="291"/>
      <c r="H68" s="187"/>
      <c r="I68" s="21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142"/>
      <c r="AV68" s="142"/>
      <c r="AW68" s="142"/>
      <c r="AX68" s="142"/>
      <c r="AY68" s="142"/>
      <c r="AZ68" s="142"/>
      <c r="BA68" s="142"/>
      <c r="BB68" s="142"/>
      <c r="BC68" s="142"/>
      <c r="BD68" s="142"/>
      <c r="BE68" s="142"/>
      <c r="BF68" s="142"/>
      <c r="BG68" s="142"/>
      <c r="BH68" s="142"/>
      <c r="BI68" s="142"/>
      <c r="BJ68" s="142"/>
      <c r="BK68" s="142"/>
      <c r="BL68" s="142"/>
      <c r="BM68" s="142"/>
      <c r="BN68" s="142"/>
      <c r="BO68" s="142"/>
      <c r="BP68" s="142"/>
      <c r="BQ68" s="142"/>
      <c r="BR68" s="142"/>
      <c r="BS68" s="142"/>
      <c r="BT68" s="142"/>
      <c r="BU68" s="142"/>
      <c r="BV68" s="142"/>
      <c r="BW68" s="142"/>
      <c r="BX68" s="142"/>
      <c r="BY68" s="142"/>
      <c r="BZ68" s="142"/>
      <c r="CA68" s="142"/>
      <c r="CB68" s="142"/>
      <c r="CC68" s="142"/>
      <c r="CD68" s="142"/>
      <c r="CE68" s="142"/>
      <c r="CF68" s="142"/>
      <c r="CG68" s="142"/>
      <c r="CH68" s="142"/>
      <c r="CI68" s="142"/>
      <c r="CJ68" s="142"/>
      <c r="CK68" s="142"/>
      <c r="CL68" s="142"/>
      <c r="CM68" s="142"/>
      <c r="CN68" s="142"/>
      <c r="CO68" s="142"/>
      <c r="CP68" s="142"/>
      <c r="CQ68" s="142"/>
      <c r="CR68" s="142"/>
      <c r="CS68" s="142"/>
      <c r="CT68" s="142"/>
      <c r="CU68" s="142"/>
      <c r="CV68" s="142"/>
      <c r="CW68" s="142"/>
      <c r="CX68" s="142"/>
      <c r="CY68" s="142"/>
      <c r="CZ68" s="142"/>
      <c r="DA68" s="142"/>
      <c r="DB68" s="142"/>
      <c r="DC68" s="142"/>
      <c r="DD68" s="142"/>
      <c r="DE68" s="142"/>
      <c r="DF68" s="142"/>
      <c r="DG68" s="142"/>
      <c r="DH68" s="142"/>
      <c r="DI68" s="142"/>
      <c r="DJ68" s="142"/>
      <c r="DK68" s="142"/>
      <c r="DL68" s="142"/>
      <c r="DM68" s="142"/>
      <c r="DN68" s="142"/>
      <c r="DO68" s="142"/>
      <c r="DP68" s="142"/>
      <c r="DQ68" s="142"/>
      <c r="DR68" s="142"/>
      <c r="DS68" s="142"/>
      <c r="DT68" s="142"/>
      <c r="DU68" s="142"/>
      <c r="DV68" s="142"/>
      <c r="DW68" s="142"/>
      <c r="DX68" s="142"/>
      <c r="DY68" s="142"/>
      <c r="DZ68" s="142"/>
      <c r="EA68" s="142"/>
      <c r="EB68" s="142"/>
      <c r="EC68" s="142"/>
      <c r="ED68" s="142"/>
      <c r="EE68" s="142"/>
      <c r="EF68" s="142"/>
      <c r="EG68" s="142"/>
      <c r="EH68" s="142"/>
      <c r="EI68" s="142"/>
      <c r="EJ68" s="142"/>
      <c r="EK68" s="142"/>
      <c r="EL68" s="142"/>
      <c r="EM68" s="142"/>
      <c r="EN68" s="142"/>
      <c r="EO68" s="142"/>
      <c r="EP68" s="142"/>
      <c r="EQ68" s="142"/>
      <c r="ER68" s="142"/>
      <c r="ES68" s="142"/>
      <c r="ET68" s="142"/>
      <c r="EU68" s="142"/>
      <c r="EV68" s="142"/>
      <c r="EW68" s="142"/>
      <c r="EX68" s="142"/>
      <c r="EY68" s="142"/>
      <c r="EZ68" s="142"/>
      <c r="FA68" s="142"/>
      <c r="FB68" s="142"/>
      <c r="FC68" s="142"/>
      <c r="FD68" s="142"/>
      <c r="FE68" s="142"/>
      <c r="FF68" s="142"/>
      <c r="FG68" s="142"/>
      <c r="FH68" s="142"/>
      <c r="FI68" s="142"/>
      <c r="FJ68" s="142"/>
      <c r="FK68" s="142"/>
      <c r="FL68" s="142"/>
      <c r="FM68" s="142"/>
      <c r="FN68" s="142"/>
      <c r="FO68" s="142"/>
      <c r="FP68" s="142"/>
      <c r="FQ68" s="142"/>
      <c r="FR68" s="142"/>
      <c r="FS68" s="142"/>
      <c r="FT68" s="142"/>
      <c r="FU68" s="142"/>
      <c r="FV68" s="142"/>
      <c r="FW68" s="142"/>
      <c r="FX68" s="142"/>
      <c r="FY68" s="142"/>
      <c r="FZ68" s="142"/>
      <c r="GA68" s="142"/>
      <c r="GB68" s="142"/>
      <c r="GC68" s="142"/>
      <c r="GD68" s="142"/>
      <c r="GE68" s="142"/>
      <c r="GF68" s="142"/>
    </row>
    <row r="69" spans="1:188" ht="47.25" hidden="1">
      <c r="A69" s="303"/>
      <c r="B69" s="291"/>
      <c r="C69" s="196">
        <v>9.7129999999999992</v>
      </c>
      <c r="D69" s="197" t="s">
        <v>150</v>
      </c>
      <c r="E69" s="198" t="s">
        <v>131</v>
      </c>
      <c r="F69" s="196">
        <v>9.7129999999999992</v>
      </c>
      <c r="G69" s="291"/>
      <c r="H69" s="187"/>
      <c r="I69" s="213"/>
    </row>
    <row r="70" spans="1:188" ht="31.5" hidden="1">
      <c r="A70" s="302" t="s">
        <v>186</v>
      </c>
      <c r="B70" s="290" t="s">
        <v>187</v>
      </c>
      <c r="C70" s="181"/>
      <c r="D70" s="209" t="s">
        <v>188</v>
      </c>
      <c r="E70" s="307" t="s">
        <v>189</v>
      </c>
      <c r="F70" s="181"/>
      <c r="G70" s="290" t="s">
        <v>190</v>
      </c>
      <c r="H70" s="184"/>
      <c r="I70" s="296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  <c r="BI70" s="210"/>
      <c r="BJ70" s="210"/>
      <c r="BK70" s="210"/>
      <c r="BL70" s="210"/>
      <c r="BM70" s="210"/>
      <c r="BN70" s="210"/>
      <c r="BO70" s="210"/>
      <c r="BP70" s="210"/>
      <c r="BQ70" s="210"/>
      <c r="BR70" s="210"/>
      <c r="BS70" s="210"/>
      <c r="BT70" s="210"/>
      <c r="BU70" s="210"/>
      <c r="BV70" s="210"/>
      <c r="BW70" s="210"/>
      <c r="BX70" s="210"/>
      <c r="BY70" s="210"/>
      <c r="BZ70" s="210"/>
      <c r="CA70" s="210"/>
      <c r="CB70" s="210"/>
      <c r="CC70" s="210"/>
      <c r="CD70" s="210"/>
      <c r="CE70" s="210"/>
      <c r="CF70" s="210"/>
      <c r="CG70" s="210"/>
      <c r="CH70" s="210"/>
      <c r="CI70" s="210"/>
      <c r="CJ70" s="210"/>
      <c r="CK70" s="210"/>
      <c r="CL70" s="210"/>
      <c r="CM70" s="210"/>
      <c r="CN70" s="210"/>
      <c r="CO70" s="210"/>
      <c r="CP70" s="210"/>
      <c r="CQ70" s="210"/>
      <c r="CR70" s="210"/>
      <c r="CS70" s="210"/>
      <c r="CT70" s="210"/>
      <c r="CU70" s="210"/>
      <c r="CV70" s="210"/>
      <c r="CW70" s="210"/>
      <c r="CX70" s="210"/>
      <c r="CY70" s="210"/>
      <c r="CZ70" s="210"/>
      <c r="DA70" s="210"/>
      <c r="DB70" s="210"/>
      <c r="DC70" s="210"/>
      <c r="DD70" s="210"/>
      <c r="DE70" s="210"/>
      <c r="DF70" s="210"/>
      <c r="DG70" s="210"/>
      <c r="DH70" s="210"/>
      <c r="DI70" s="210"/>
      <c r="DJ70" s="210"/>
      <c r="DK70" s="210"/>
      <c r="DL70" s="210"/>
      <c r="DM70" s="210"/>
      <c r="DN70" s="210"/>
      <c r="DO70" s="210"/>
      <c r="DP70" s="210"/>
      <c r="DQ70" s="210"/>
      <c r="DR70" s="210"/>
      <c r="DS70" s="210"/>
      <c r="DT70" s="210"/>
      <c r="DU70" s="210"/>
      <c r="DV70" s="210"/>
      <c r="DW70" s="210"/>
      <c r="DX70" s="210"/>
      <c r="DY70" s="210"/>
      <c r="DZ70" s="210"/>
      <c r="EA70" s="210"/>
      <c r="EB70" s="210"/>
      <c r="EC70" s="210"/>
      <c r="ED70" s="210"/>
      <c r="EE70" s="210"/>
      <c r="EF70" s="210"/>
      <c r="EG70" s="210"/>
      <c r="EH70" s="210"/>
      <c r="EI70" s="210"/>
      <c r="EJ70" s="210"/>
      <c r="EK70" s="210"/>
      <c r="EL70" s="210"/>
      <c r="EM70" s="210"/>
      <c r="EN70" s="210"/>
      <c r="EO70" s="210"/>
      <c r="EP70" s="210"/>
      <c r="EQ70" s="210"/>
      <c r="ER70" s="210"/>
      <c r="ES70" s="210"/>
      <c r="ET70" s="210"/>
      <c r="EU70" s="210"/>
      <c r="EV70" s="210"/>
      <c r="EW70" s="210"/>
      <c r="EX70" s="210"/>
      <c r="EY70" s="210"/>
      <c r="EZ70" s="210"/>
      <c r="FA70" s="210"/>
      <c r="FB70" s="210"/>
      <c r="FC70" s="210"/>
      <c r="FD70" s="210"/>
      <c r="FE70" s="210"/>
      <c r="FF70" s="210"/>
      <c r="FG70" s="210"/>
      <c r="FH70" s="210"/>
      <c r="FI70" s="210"/>
      <c r="FJ70" s="210"/>
      <c r="FK70" s="210"/>
      <c r="FL70" s="210"/>
      <c r="FM70" s="210"/>
      <c r="FN70" s="210"/>
      <c r="FO70" s="210"/>
      <c r="FP70" s="210"/>
      <c r="FQ70" s="210"/>
      <c r="FR70" s="210"/>
      <c r="FS70" s="210"/>
      <c r="FT70" s="210"/>
      <c r="FU70" s="210"/>
      <c r="FV70" s="210"/>
      <c r="FW70" s="210"/>
      <c r="FX70" s="210"/>
      <c r="FY70" s="210"/>
      <c r="FZ70" s="210"/>
      <c r="GA70" s="210"/>
      <c r="GB70" s="210"/>
      <c r="GC70" s="210"/>
      <c r="GD70" s="210"/>
      <c r="GE70" s="210"/>
      <c r="GF70" s="210"/>
    </row>
    <row r="71" spans="1:188" hidden="1">
      <c r="A71" s="303"/>
      <c r="B71" s="291"/>
      <c r="C71" s="195">
        <v>1</v>
      </c>
      <c r="D71" s="186" t="s">
        <v>136</v>
      </c>
      <c r="E71" s="308"/>
      <c r="F71" s="195">
        <v>1</v>
      </c>
      <c r="G71" s="291"/>
      <c r="H71" s="187"/>
      <c r="I71" s="297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142"/>
      <c r="BB71" s="142"/>
      <c r="BC71" s="142"/>
      <c r="BD71" s="142"/>
      <c r="BE71" s="142"/>
      <c r="BF71" s="142"/>
      <c r="BG71" s="142"/>
      <c r="BH71" s="142"/>
      <c r="BI71" s="142"/>
      <c r="BJ71" s="142"/>
      <c r="BK71" s="142"/>
      <c r="BL71" s="142"/>
      <c r="BM71" s="142"/>
      <c r="BN71" s="142"/>
      <c r="BO71" s="142"/>
      <c r="BP71" s="142"/>
      <c r="BQ71" s="142"/>
      <c r="BR71" s="142"/>
      <c r="BS71" s="142"/>
      <c r="BT71" s="142"/>
      <c r="BU71" s="142"/>
      <c r="BV71" s="142"/>
      <c r="BW71" s="142"/>
      <c r="BX71" s="142"/>
      <c r="BY71" s="142"/>
      <c r="BZ71" s="142"/>
      <c r="CA71" s="142"/>
      <c r="CB71" s="142"/>
      <c r="CC71" s="142"/>
      <c r="CD71" s="142"/>
      <c r="CE71" s="142"/>
      <c r="CF71" s="142"/>
      <c r="CG71" s="142"/>
      <c r="CH71" s="142"/>
      <c r="CI71" s="142"/>
      <c r="CJ71" s="142"/>
      <c r="CK71" s="142"/>
      <c r="CL71" s="142"/>
      <c r="CM71" s="142"/>
      <c r="CN71" s="142"/>
      <c r="CO71" s="142"/>
      <c r="CP71" s="142"/>
      <c r="CQ71" s="142"/>
      <c r="CR71" s="142"/>
      <c r="CS71" s="142"/>
      <c r="CT71" s="142"/>
      <c r="CU71" s="142"/>
      <c r="CV71" s="142"/>
      <c r="CW71" s="142"/>
      <c r="CX71" s="142"/>
      <c r="CY71" s="142"/>
      <c r="CZ71" s="142"/>
      <c r="DA71" s="142"/>
      <c r="DB71" s="142"/>
      <c r="DC71" s="142"/>
      <c r="DD71" s="142"/>
      <c r="DE71" s="142"/>
      <c r="DF71" s="142"/>
      <c r="DG71" s="142"/>
      <c r="DH71" s="142"/>
      <c r="DI71" s="142"/>
      <c r="DJ71" s="142"/>
      <c r="DK71" s="142"/>
      <c r="DL71" s="142"/>
      <c r="DM71" s="142"/>
      <c r="DN71" s="142"/>
      <c r="DO71" s="142"/>
      <c r="DP71" s="142"/>
      <c r="DQ71" s="142"/>
      <c r="DR71" s="142"/>
      <c r="DS71" s="142"/>
      <c r="DT71" s="142"/>
      <c r="DU71" s="142"/>
      <c r="DV71" s="142"/>
      <c r="DW71" s="142"/>
      <c r="DX71" s="142"/>
      <c r="DY71" s="142"/>
      <c r="DZ71" s="142"/>
      <c r="EA71" s="142"/>
      <c r="EB71" s="142"/>
      <c r="EC71" s="142"/>
      <c r="ED71" s="142"/>
      <c r="EE71" s="142"/>
      <c r="EF71" s="142"/>
      <c r="EG71" s="142"/>
      <c r="EH71" s="142"/>
      <c r="EI71" s="142"/>
      <c r="EJ71" s="142"/>
      <c r="EK71" s="142"/>
      <c r="EL71" s="142"/>
      <c r="EM71" s="142"/>
      <c r="EN71" s="142"/>
      <c r="EO71" s="142"/>
      <c r="EP71" s="142"/>
      <c r="EQ71" s="142"/>
      <c r="ER71" s="142"/>
      <c r="ES71" s="142"/>
      <c r="ET71" s="142"/>
      <c r="EU71" s="142"/>
      <c r="EV71" s="142"/>
      <c r="EW71" s="142"/>
      <c r="EX71" s="142"/>
      <c r="EY71" s="142"/>
      <c r="EZ71" s="142"/>
      <c r="FA71" s="142"/>
      <c r="FB71" s="142"/>
      <c r="FC71" s="142"/>
      <c r="FD71" s="142"/>
      <c r="FE71" s="142"/>
      <c r="FF71" s="142"/>
      <c r="FG71" s="142"/>
      <c r="FH71" s="142"/>
      <c r="FI71" s="142"/>
      <c r="FJ71" s="142"/>
      <c r="FK71" s="142"/>
      <c r="FL71" s="142"/>
      <c r="FM71" s="142"/>
      <c r="FN71" s="142"/>
      <c r="FO71" s="142"/>
      <c r="FP71" s="142"/>
      <c r="FQ71" s="142"/>
      <c r="FR71" s="142"/>
      <c r="FS71" s="142"/>
      <c r="FT71" s="142"/>
      <c r="FU71" s="142"/>
      <c r="FV71" s="142"/>
      <c r="FW71" s="142"/>
      <c r="FX71" s="142"/>
      <c r="FY71" s="142"/>
      <c r="FZ71" s="142"/>
      <c r="GA71" s="142"/>
      <c r="GB71" s="142"/>
      <c r="GC71" s="142"/>
      <c r="GD71" s="142"/>
      <c r="GE71" s="142"/>
      <c r="GF71" s="142"/>
    </row>
    <row r="72" spans="1:188" hidden="1">
      <c r="A72" s="303"/>
      <c r="B72" s="291"/>
      <c r="C72" s="195">
        <v>10.32</v>
      </c>
      <c r="D72" s="186" t="s">
        <v>191</v>
      </c>
      <c r="E72" s="188" t="s">
        <v>192</v>
      </c>
      <c r="F72" s="195">
        <v>10.32</v>
      </c>
      <c r="G72" s="291"/>
      <c r="H72" s="187"/>
      <c r="I72" s="297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142"/>
      <c r="AV72" s="142"/>
      <c r="AW72" s="142"/>
      <c r="AX72" s="142"/>
      <c r="AY72" s="142"/>
      <c r="AZ72" s="142"/>
      <c r="BA72" s="142"/>
      <c r="BB72" s="142"/>
      <c r="BC72" s="142"/>
      <c r="BD72" s="142"/>
      <c r="BE72" s="142"/>
      <c r="BF72" s="142"/>
      <c r="BG72" s="142"/>
      <c r="BH72" s="142"/>
      <c r="BI72" s="142"/>
      <c r="BJ72" s="142"/>
      <c r="BK72" s="142"/>
      <c r="BL72" s="142"/>
      <c r="BM72" s="142"/>
      <c r="BN72" s="142"/>
      <c r="BO72" s="142"/>
      <c r="BP72" s="142"/>
      <c r="BQ72" s="142"/>
      <c r="BR72" s="142"/>
      <c r="BS72" s="142"/>
      <c r="BT72" s="142"/>
      <c r="BU72" s="142"/>
      <c r="BV72" s="142"/>
      <c r="BW72" s="142"/>
      <c r="BX72" s="142"/>
      <c r="BY72" s="142"/>
      <c r="BZ72" s="142"/>
      <c r="CA72" s="142"/>
      <c r="CB72" s="142"/>
      <c r="CC72" s="142"/>
      <c r="CD72" s="142"/>
      <c r="CE72" s="142"/>
      <c r="CF72" s="142"/>
      <c r="CG72" s="142"/>
      <c r="CH72" s="142"/>
      <c r="CI72" s="142"/>
      <c r="CJ72" s="142"/>
      <c r="CK72" s="142"/>
      <c r="CL72" s="142"/>
      <c r="CM72" s="142"/>
      <c r="CN72" s="142"/>
      <c r="CO72" s="142"/>
      <c r="CP72" s="142"/>
      <c r="CQ72" s="142"/>
      <c r="CR72" s="142"/>
      <c r="CS72" s="142"/>
      <c r="CT72" s="142"/>
      <c r="CU72" s="142"/>
      <c r="CV72" s="142"/>
      <c r="CW72" s="142"/>
      <c r="CX72" s="142"/>
      <c r="CY72" s="142"/>
      <c r="CZ72" s="142"/>
      <c r="DA72" s="142"/>
      <c r="DB72" s="142"/>
      <c r="DC72" s="142"/>
      <c r="DD72" s="142"/>
      <c r="DE72" s="142"/>
      <c r="DF72" s="142"/>
      <c r="DG72" s="142"/>
      <c r="DH72" s="142"/>
      <c r="DI72" s="142"/>
      <c r="DJ72" s="142"/>
      <c r="DK72" s="142"/>
      <c r="DL72" s="142"/>
      <c r="DM72" s="142"/>
      <c r="DN72" s="142"/>
      <c r="DO72" s="142"/>
      <c r="DP72" s="142"/>
      <c r="DQ72" s="142"/>
      <c r="DR72" s="142"/>
      <c r="DS72" s="142"/>
      <c r="DT72" s="142"/>
      <c r="DU72" s="142"/>
      <c r="DV72" s="142"/>
      <c r="DW72" s="142"/>
      <c r="DX72" s="142"/>
      <c r="DY72" s="142"/>
      <c r="DZ72" s="142"/>
      <c r="EA72" s="142"/>
      <c r="EB72" s="142"/>
      <c r="EC72" s="142"/>
      <c r="ED72" s="142"/>
      <c r="EE72" s="142"/>
      <c r="EF72" s="142"/>
      <c r="EG72" s="142"/>
      <c r="EH72" s="142"/>
      <c r="EI72" s="142"/>
      <c r="EJ72" s="142"/>
      <c r="EK72" s="142"/>
      <c r="EL72" s="142"/>
      <c r="EM72" s="142"/>
      <c r="EN72" s="142"/>
      <c r="EO72" s="142"/>
      <c r="EP72" s="142"/>
      <c r="EQ72" s="142"/>
      <c r="ER72" s="142"/>
      <c r="ES72" s="142"/>
      <c r="ET72" s="142"/>
      <c r="EU72" s="142"/>
      <c r="EV72" s="142"/>
      <c r="EW72" s="142"/>
      <c r="EX72" s="142"/>
      <c r="EY72" s="142"/>
      <c r="EZ72" s="142"/>
      <c r="FA72" s="142"/>
      <c r="FB72" s="142"/>
      <c r="FC72" s="142"/>
      <c r="FD72" s="142"/>
      <c r="FE72" s="142"/>
      <c r="FF72" s="142"/>
      <c r="FG72" s="142"/>
      <c r="FH72" s="142"/>
      <c r="FI72" s="142"/>
      <c r="FJ72" s="142"/>
      <c r="FK72" s="142"/>
      <c r="FL72" s="142"/>
      <c r="FM72" s="142"/>
      <c r="FN72" s="142"/>
      <c r="FO72" s="142"/>
      <c r="FP72" s="142"/>
      <c r="FQ72" s="142"/>
      <c r="FR72" s="142"/>
      <c r="FS72" s="142"/>
      <c r="FT72" s="142"/>
      <c r="FU72" s="142"/>
      <c r="FV72" s="142"/>
      <c r="FW72" s="142"/>
      <c r="FX72" s="142"/>
      <c r="FY72" s="142"/>
      <c r="FZ72" s="142"/>
      <c r="GA72" s="142"/>
      <c r="GB72" s="142"/>
      <c r="GC72" s="142"/>
      <c r="GD72" s="142"/>
      <c r="GE72" s="142"/>
      <c r="GF72" s="142"/>
    </row>
    <row r="73" spans="1:188" ht="31.5" hidden="1">
      <c r="A73" s="303"/>
      <c r="B73" s="291"/>
      <c r="C73" s="195">
        <v>3</v>
      </c>
      <c r="D73" s="186" t="s">
        <v>177</v>
      </c>
      <c r="E73" s="164" t="s">
        <v>193</v>
      </c>
      <c r="F73" s="195">
        <v>3</v>
      </c>
      <c r="G73" s="291"/>
      <c r="H73" s="187"/>
      <c r="I73" s="297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142"/>
      <c r="AV73" s="142"/>
      <c r="AW73" s="142"/>
      <c r="AX73" s="142"/>
      <c r="AY73" s="142"/>
      <c r="AZ73" s="142"/>
      <c r="BA73" s="142"/>
      <c r="BB73" s="142"/>
      <c r="BC73" s="142"/>
      <c r="BD73" s="142"/>
      <c r="BE73" s="142"/>
      <c r="BF73" s="142"/>
      <c r="BG73" s="142"/>
      <c r="BH73" s="142"/>
      <c r="BI73" s="142"/>
      <c r="BJ73" s="142"/>
      <c r="BK73" s="142"/>
      <c r="BL73" s="142"/>
      <c r="BM73" s="142"/>
      <c r="BN73" s="142"/>
      <c r="BO73" s="142"/>
      <c r="BP73" s="142"/>
      <c r="BQ73" s="142"/>
      <c r="BR73" s="142"/>
      <c r="BS73" s="142"/>
      <c r="BT73" s="142"/>
      <c r="BU73" s="142"/>
      <c r="BV73" s="142"/>
      <c r="BW73" s="142"/>
      <c r="BX73" s="142"/>
      <c r="BY73" s="142"/>
      <c r="BZ73" s="142"/>
      <c r="CA73" s="142"/>
      <c r="CB73" s="142"/>
      <c r="CC73" s="142"/>
      <c r="CD73" s="142"/>
      <c r="CE73" s="142"/>
      <c r="CF73" s="142"/>
      <c r="CG73" s="142"/>
      <c r="CH73" s="142"/>
      <c r="CI73" s="142"/>
      <c r="CJ73" s="142"/>
      <c r="CK73" s="142"/>
      <c r="CL73" s="142"/>
      <c r="CM73" s="142"/>
      <c r="CN73" s="142"/>
      <c r="CO73" s="142"/>
      <c r="CP73" s="142"/>
      <c r="CQ73" s="142"/>
      <c r="CR73" s="142"/>
      <c r="CS73" s="142"/>
      <c r="CT73" s="142"/>
      <c r="CU73" s="142"/>
      <c r="CV73" s="142"/>
      <c r="CW73" s="142"/>
      <c r="CX73" s="142"/>
      <c r="CY73" s="142"/>
      <c r="CZ73" s="142"/>
      <c r="DA73" s="142"/>
      <c r="DB73" s="142"/>
      <c r="DC73" s="142"/>
      <c r="DD73" s="142"/>
      <c r="DE73" s="142"/>
      <c r="DF73" s="142"/>
      <c r="DG73" s="142"/>
      <c r="DH73" s="142"/>
      <c r="DI73" s="142"/>
      <c r="DJ73" s="142"/>
      <c r="DK73" s="142"/>
      <c r="DL73" s="142"/>
      <c r="DM73" s="142"/>
      <c r="DN73" s="142"/>
      <c r="DO73" s="142"/>
      <c r="DP73" s="142"/>
      <c r="DQ73" s="142"/>
      <c r="DR73" s="142"/>
      <c r="DS73" s="142"/>
      <c r="DT73" s="142"/>
      <c r="DU73" s="142"/>
      <c r="DV73" s="142"/>
      <c r="DW73" s="142"/>
      <c r="DX73" s="142"/>
      <c r="DY73" s="142"/>
      <c r="DZ73" s="142"/>
      <c r="EA73" s="142"/>
      <c r="EB73" s="142"/>
      <c r="EC73" s="142"/>
      <c r="ED73" s="142"/>
      <c r="EE73" s="142"/>
      <c r="EF73" s="142"/>
      <c r="EG73" s="142"/>
      <c r="EH73" s="142"/>
      <c r="EI73" s="142"/>
      <c r="EJ73" s="142"/>
      <c r="EK73" s="142"/>
      <c r="EL73" s="142"/>
      <c r="EM73" s="142"/>
      <c r="EN73" s="142"/>
      <c r="EO73" s="142"/>
      <c r="EP73" s="142"/>
      <c r="EQ73" s="142"/>
      <c r="ER73" s="142"/>
      <c r="ES73" s="142"/>
      <c r="ET73" s="142"/>
      <c r="EU73" s="142"/>
      <c r="EV73" s="142"/>
      <c r="EW73" s="142"/>
      <c r="EX73" s="142"/>
      <c r="EY73" s="142"/>
      <c r="EZ73" s="142"/>
      <c r="FA73" s="142"/>
      <c r="FB73" s="142"/>
      <c r="FC73" s="142"/>
      <c r="FD73" s="142"/>
      <c r="FE73" s="142"/>
      <c r="FF73" s="142"/>
      <c r="FG73" s="142"/>
      <c r="FH73" s="142"/>
      <c r="FI73" s="142"/>
      <c r="FJ73" s="142"/>
      <c r="FK73" s="142"/>
      <c r="FL73" s="142"/>
      <c r="FM73" s="142"/>
      <c r="FN73" s="142"/>
      <c r="FO73" s="142"/>
      <c r="FP73" s="142"/>
      <c r="FQ73" s="142"/>
      <c r="FR73" s="142"/>
      <c r="FS73" s="142"/>
      <c r="FT73" s="142"/>
      <c r="FU73" s="142"/>
      <c r="FV73" s="142"/>
      <c r="FW73" s="142"/>
      <c r="FX73" s="142"/>
      <c r="FY73" s="142"/>
      <c r="FZ73" s="142"/>
      <c r="GA73" s="142"/>
      <c r="GB73" s="142"/>
      <c r="GC73" s="142"/>
      <c r="GD73" s="142"/>
      <c r="GE73" s="142"/>
      <c r="GF73" s="142"/>
    </row>
    <row r="74" spans="1:188" hidden="1">
      <c r="A74" s="303"/>
      <c r="B74" s="291"/>
      <c r="C74" s="195">
        <v>1</v>
      </c>
      <c r="D74" s="186" t="s">
        <v>194</v>
      </c>
      <c r="E74" s="164" t="s">
        <v>195</v>
      </c>
      <c r="F74" s="195">
        <v>1</v>
      </c>
      <c r="G74" s="291"/>
      <c r="H74" s="187"/>
      <c r="I74" s="297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142"/>
      <c r="AV74" s="142"/>
      <c r="AW74" s="142"/>
      <c r="AX74" s="142"/>
      <c r="AY74" s="142"/>
      <c r="AZ74" s="142"/>
      <c r="BA74" s="142"/>
      <c r="BB74" s="142"/>
      <c r="BC74" s="142"/>
      <c r="BD74" s="142"/>
      <c r="BE74" s="142"/>
      <c r="BF74" s="142"/>
      <c r="BG74" s="142"/>
      <c r="BH74" s="142"/>
      <c r="BI74" s="142"/>
      <c r="BJ74" s="142"/>
      <c r="BK74" s="142"/>
      <c r="BL74" s="142"/>
      <c r="BM74" s="142"/>
      <c r="BN74" s="142"/>
      <c r="BO74" s="142"/>
      <c r="BP74" s="142"/>
      <c r="BQ74" s="142"/>
      <c r="BR74" s="142"/>
      <c r="BS74" s="142"/>
      <c r="BT74" s="142"/>
      <c r="BU74" s="142"/>
      <c r="BV74" s="142"/>
      <c r="BW74" s="142"/>
      <c r="BX74" s="142"/>
      <c r="BY74" s="142"/>
      <c r="BZ74" s="142"/>
      <c r="CA74" s="142"/>
      <c r="CB74" s="142"/>
      <c r="CC74" s="142"/>
      <c r="CD74" s="142"/>
      <c r="CE74" s="142"/>
      <c r="CF74" s="142"/>
      <c r="CG74" s="142"/>
      <c r="CH74" s="142"/>
      <c r="CI74" s="142"/>
      <c r="CJ74" s="142"/>
      <c r="CK74" s="142"/>
      <c r="CL74" s="142"/>
      <c r="CM74" s="142"/>
      <c r="CN74" s="142"/>
      <c r="CO74" s="142"/>
      <c r="CP74" s="142"/>
      <c r="CQ74" s="142"/>
      <c r="CR74" s="142"/>
      <c r="CS74" s="142"/>
      <c r="CT74" s="142"/>
      <c r="CU74" s="142"/>
      <c r="CV74" s="142"/>
      <c r="CW74" s="142"/>
      <c r="CX74" s="142"/>
      <c r="CY74" s="142"/>
      <c r="CZ74" s="142"/>
      <c r="DA74" s="142"/>
      <c r="DB74" s="142"/>
      <c r="DC74" s="142"/>
      <c r="DD74" s="142"/>
      <c r="DE74" s="142"/>
      <c r="DF74" s="142"/>
      <c r="DG74" s="142"/>
      <c r="DH74" s="142"/>
      <c r="DI74" s="142"/>
      <c r="DJ74" s="142"/>
      <c r="DK74" s="142"/>
      <c r="DL74" s="142"/>
      <c r="DM74" s="142"/>
      <c r="DN74" s="142"/>
      <c r="DO74" s="142"/>
      <c r="DP74" s="142"/>
      <c r="DQ74" s="142"/>
      <c r="DR74" s="142"/>
      <c r="DS74" s="142"/>
      <c r="DT74" s="142"/>
      <c r="DU74" s="142"/>
      <c r="DV74" s="142"/>
      <c r="DW74" s="142"/>
      <c r="DX74" s="142"/>
      <c r="DY74" s="142"/>
      <c r="DZ74" s="142"/>
      <c r="EA74" s="142"/>
      <c r="EB74" s="142"/>
      <c r="EC74" s="142"/>
      <c r="ED74" s="142"/>
      <c r="EE74" s="142"/>
      <c r="EF74" s="142"/>
      <c r="EG74" s="142"/>
      <c r="EH74" s="142"/>
      <c r="EI74" s="142"/>
      <c r="EJ74" s="142"/>
      <c r="EK74" s="142"/>
      <c r="EL74" s="142"/>
      <c r="EM74" s="142"/>
      <c r="EN74" s="142"/>
      <c r="EO74" s="142"/>
      <c r="EP74" s="142"/>
      <c r="EQ74" s="142"/>
      <c r="ER74" s="142"/>
      <c r="ES74" s="142"/>
      <c r="ET74" s="142"/>
      <c r="EU74" s="142"/>
      <c r="EV74" s="142"/>
      <c r="EW74" s="142"/>
      <c r="EX74" s="142"/>
      <c r="EY74" s="142"/>
      <c r="EZ74" s="142"/>
      <c r="FA74" s="142"/>
      <c r="FB74" s="142"/>
      <c r="FC74" s="142"/>
      <c r="FD74" s="142"/>
      <c r="FE74" s="142"/>
      <c r="FF74" s="142"/>
      <c r="FG74" s="142"/>
      <c r="FH74" s="142"/>
      <c r="FI74" s="142"/>
      <c r="FJ74" s="142"/>
      <c r="FK74" s="142"/>
      <c r="FL74" s="142"/>
      <c r="FM74" s="142"/>
      <c r="FN74" s="142"/>
      <c r="FO74" s="142"/>
      <c r="FP74" s="142"/>
      <c r="FQ74" s="142"/>
      <c r="FR74" s="142"/>
      <c r="FS74" s="142"/>
      <c r="FT74" s="142"/>
      <c r="FU74" s="142"/>
      <c r="FV74" s="142"/>
      <c r="FW74" s="142"/>
      <c r="FX74" s="142"/>
      <c r="FY74" s="142"/>
      <c r="FZ74" s="142"/>
      <c r="GA74" s="142"/>
      <c r="GB74" s="142"/>
      <c r="GC74" s="142"/>
      <c r="GD74" s="142"/>
      <c r="GE74" s="142"/>
      <c r="GF74" s="142"/>
    </row>
    <row r="75" spans="1:188" ht="63" hidden="1">
      <c r="A75" s="303"/>
      <c r="B75" s="291"/>
      <c r="C75" s="195">
        <v>1</v>
      </c>
      <c r="D75" s="186" t="s">
        <v>196</v>
      </c>
      <c r="E75" s="164" t="s">
        <v>197</v>
      </c>
      <c r="F75" s="195">
        <v>1</v>
      </c>
      <c r="G75" s="291"/>
      <c r="H75" s="187"/>
      <c r="I75" s="297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142"/>
      <c r="AV75" s="142"/>
      <c r="AW75" s="142"/>
      <c r="AX75" s="142"/>
      <c r="AY75" s="142"/>
      <c r="AZ75" s="142"/>
      <c r="BA75" s="142"/>
      <c r="BB75" s="142"/>
      <c r="BC75" s="142"/>
      <c r="BD75" s="142"/>
      <c r="BE75" s="142"/>
      <c r="BF75" s="142"/>
      <c r="BG75" s="142"/>
      <c r="BH75" s="142"/>
      <c r="BI75" s="142"/>
      <c r="BJ75" s="142"/>
      <c r="BK75" s="142"/>
      <c r="BL75" s="142"/>
      <c r="BM75" s="142"/>
      <c r="BN75" s="142"/>
      <c r="BO75" s="142"/>
      <c r="BP75" s="142"/>
      <c r="BQ75" s="142"/>
      <c r="BR75" s="142"/>
      <c r="BS75" s="142"/>
      <c r="BT75" s="142"/>
      <c r="BU75" s="142"/>
      <c r="BV75" s="142"/>
      <c r="BW75" s="142"/>
      <c r="BX75" s="142"/>
      <c r="BY75" s="142"/>
      <c r="BZ75" s="142"/>
      <c r="CA75" s="142"/>
      <c r="CB75" s="142"/>
      <c r="CC75" s="142"/>
      <c r="CD75" s="142"/>
      <c r="CE75" s="142"/>
      <c r="CF75" s="142"/>
      <c r="CG75" s="142"/>
      <c r="CH75" s="142"/>
      <c r="CI75" s="142"/>
      <c r="CJ75" s="142"/>
      <c r="CK75" s="142"/>
      <c r="CL75" s="142"/>
      <c r="CM75" s="142"/>
      <c r="CN75" s="142"/>
      <c r="CO75" s="142"/>
      <c r="CP75" s="142"/>
      <c r="CQ75" s="142"/>
      <c r="CR75" s="142"/>
      <c r="CS75" s="142"/>
      <c r="CT75" s="142"/>
      <c r="CU75" s="142"/>
      <c r="CV75" s="142"/>
      <c r="CW75" s="142"/>
      <c r="CX75" s="142"/>
      <c r="CY75" s="142"/>
      <c r="CZ75" s="142"/>
      <c r="DA75" s="142"/>
      <c r="DB75" s="142"/>
      <c r="DC75" s="142"/>
      <c r="DD75" s="142"/>
      <c r="DE75" s="142"/>
      <c r="DF75" s="142"/>
      <c r="DG75" s="142"/>
      <c r="DH75" s="142"/>
      <c r="DI75" s="142"/>
      <c r="DJ75" s="142"/>
      <c r="DK75" s="142"/>
      <c r="DL75" s="142"/>
      <c r="DM75" s="142"/>
      <c r="DN75" s="142"/>
      <c r="DO75" s="142"/>
      <c r="DP75" s="142"/>
      <c r="DQ75" s="142"/>
      <c r="DR75" s="142"/>
      <c r="DS75" s="142"/>
      <c r="DT75" s="142"/>
      <c r="DU75" s="142"/>
      <c r="DV75" s="142"/>
      <c r="DW75" s="142"/>
      <c r="DX75" s="142"/>
      <c r="DY75" s="142"/>
      <c r="DZ75" s="142"/>
      <c r="EA75" s="142"/>
      <c r="EB75" s="142"/>
      <c r="EC75" s="142"/>
      <c r="ED75" s="142"/>
      <c r="EE75" s="142"/>
      <c r="EF75" s="142"/>
      <c r="EG75" s="142"/>
      <c r="EH75" s="142"/>
      <c r="EI75" s="142"/>
      <c r="EJ75" s="142"/>
      <c r="EK75" s="142"/>
      <c r="EL75" s="142"/>
      <c r="EM75" s="142"/>
      <c r="EN75" s="142"/>
      <c r="EO75" s="142"/>
      <c r="EP75" s="142"/>
      <c r="EQ75" s="142"/>
      <c r="ER75" s="142"/>
      <c r="ES75" s="142"/>
      <c r="ET75" s="142"/>
      <c r="EU75" s="142"/>
      <c r="EV75" s="142"/>
      <c r="EW75" s="142"/>
      <c r="EX75" s="142"/>
      <c r="EY75" s="142"/>
      <c r="EZ75" s="142"/>
      <c r="FA75" s="142"/>
      <c r="FB75" s="142"/>
      <c r="FC75" s="142"/>
      <c r="FD75" s="142"/>
      <c r="FE75" s="142"/>
      <c r="FF75" s="142"/>
      <c r="FG75" s="142"/>
      <c r="FH75" s="142"/>
      <c r="FI75" s="142"/>
      <c r="FJ75" s="142"/>
      <c r="FK75" s="142"/>
      <c r="FL75" s="142"/>
      <c r="FM75" s="142"/>
      <c r="FN75" s="142"/>
      <c r="FO75" s="142"/>
      <c r="FP75" s="142"/>
      <c r="FQ75" s="142"/>
      <c r="FR75" s="142"/>
      <c r="FS75" s="142"/>
      <c r="FT75" s="142"/>
      <c r="FU75" s="142"/>
      <c r="FV75" s="142"/>
      <c r="FW75" s="142"/>
      <c r="FX75" s="142"/>
      <c r="FY75" s="142"/>
      <c r="FZ75" s="142"/>
      <c r="GA75" s="142"/>
      <c r="GB75" s="142"/>
      <c r="GC75" s="142"/>
      <c r="GD75" s="142"/>
      <c r="GE75" s="142"/>
      <c r="GF75" s="142"/>
    </row>
    <row r="76" spans="1:188" ht="47.25" hidden="1">
      <c r="A76" s="303"/>
      <c r="B76" s="291"/>
      <c r="C76" s="195">
        <v>1.1499999999999999</v>
      </c>
      <c r="D76" s="186" t="s">
        <v>183</v>
      </c>
      <c r="E76" s="164" t="s">
        <v>198</v>
      </c>
      <c r="F76" s="195">
        <v>1.1499999999999999</v>
      </c>
      <c r="G76" s="291"/>
      <c r="H76" s="187"/>
      <c r="I76" s="297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142"/>
      <c r="AV76" s="142"/>
      <c r="AW76" s="142"/>
      <c r="AX76" s="142"/>
      <c r="AY76" s="142"/>
      <c r="AZ76" s="142"/>
      <c r="BA76" s="142"/>
      <c r="BB76" s="142"/>
      <c r="BC76" s="142"/>
      <c r="BD76" s="142"/>
      <c r="BE76" s="142"/>
      <c r="BF76" s="142"/>
      <c r="BG76" s="142"/>
      <c r="BH76" s="142"/>
      <c r="BI76" s="142"/>
      <c r="BJ76" s="142"/>
      <c r="BK76" s="142"/>
      <c r="BL76" s="142"/>
      <c r="BM76" s="142"/>
      <c r="BN76" s="142"/>
      <c r="BO76" s="142"/>
      <c r="BP76" s="142"/>
      <c r="BQ76" s="142"/>
      <c r="BR76" s="142"/>
      <c r="BS76" s="142"/>
      <c r="BT76" s="142"/>
      <c r="BU76" s="142"/>
      <c r="BV76" s="142"/>
      <c r="BW76" s="142"/>
      <c r="BX76" s="142"/>
      <c r="BY76" s="142"/>
      <c r="BZ76" s="142"/>
      <c r="CA76" s="142"/>
      <c r="CB76" s="142"/>
      <c r="CC76" s="142"/>
      <c r="CD76" s="142"/>
      <c r="CE76" s="142"/>
      <c r="CF76" s="142"/>
      <c r="CG76" s="142"/>
      <c r="CH76" s="142"/>
      <c r="CI76" s="142"/>
      <c r="CJ76" s="142"/>
      <c r="CK76" s="142"/>
      <c r="CL76" s="142"/>
      <c r="CM76" s="142"/>
      <c r="CN76" s="142"/>
      <c r="CO76" s="142"/>
      <c r="CP76" s="142"/>
      <c r="CQ76" s="142"/>
      <c r="CR76" s="142"/>
      <c r="CS76" s="142"/>
      <c r="CT76" s="142"/>
      <c r="CU76" s="142"/>
      <c r="CV76" s="142"/>
      <c r="CW76" s="142"/>
      <c r="CX76" s="142"/>
      <c r="CY76" s="142"/>
      <c r="CZ76" s="142"/>
      <c r="DA76" s="142"/>
      <c r="DB76" s="142"/>
      <c r="DC76" s="142"/>
      <c r="DD76" s="142"/>
      <c r="DE76" s="142"/>
      <c r="DF76" s="142"/>
      <c r="DG76" s="142"/>
      <c r="DH76" s="142"/>
      <c r="DI76" s="142"/>
      <c r="DJ76" s="142"/>
      <c r="DK76" s="142"/>
      <c r="DL76" s="142"/>
      <c r="DM76" s="142"/>
      <c r="DN76" s="142"/>
      <c r="DO76" s="142"/>
      <c r="DP76" s="142"/>
      <c r="DQ76" s="142"/>
      <c r="DR76" s="142"/>
      <c r="DS76" s="142"/>
      <c r="DT76" s="142"/>
      <c r="DU76" s="142"/>
      <c r="DV76" s="142"/>
      <c r="DW76" s="142"/>
      <c r="DX76" s="142"/>
      <c r="DY76" s="142"/>
      <c r="DZ76" s="142"/>
      <c r="EA76" s="142"/>
      <c r="EB76" s="142"/>
      <c r="EC76" s="142"/>
      <c r="ED76" s="142"/>
      <c r="EE76" s="142"/>
      <c r="EF76" s="142"/>
      <c r="EG76" s="142"/>
      <c r="EH76" s="142"/>
      <c r="EI76" s="142"/>
      <c r="EJ76" s="142"/>
      <c r="EK76" s="142"/>
      <c r="EL76" s="142"/>
      <c r="EM76" s="142"/>
      <c r="EN76" s="142"/>
      <c r="EO76" s="142"/>
      <c r="EP76" s="142"/>
      <c r="EQ76" s="142"/>
      <c r="ER76" s="142"/>
      <c r="ES76" s="142"/>
      <c r="ET76" s="142"/>
      <c r="EU76" s="142"/>
      <c r="EV76" s="142"/>
      <c r="EW76" s="142"/>
      <c r="EX76" s="142"/>
      <c r="EY76" s="142"/>
      <c r="EZ76" s="142"/>
      <c r="FA76" s="142"/>
      <c r="FB76" s="142"/>
      <c r="FC76" s="142"/>
      <c r="FD76" s="142"/>
      <c r="FE76" s="142"/>
      <c r="FF76" s="142"/>
      <c r="FG76" s="142"/>
      <c r="FH76" s="142"/>
      <c r="FI76" s="142"/>
      <c r="FJ76" s="142"/>
      <c r="FK76" s="142"/>
      <c r="FL76" s="142"/>
      <c r="FM76" s="142"/>
      <c r="FN76" s="142"/>
      <c r="FO76" s="142"/>
      <c r="FP76" s="142"/>
      <c r="FQ76" s="142"/>
      <c r="FR76" s="142"/>
      <c r="FS76" s="142"/>
      <c r="FT76" s="142"/>
      <c r="FU76" s="142"/>
      <c r="FV76" s="142"/>
      <c r="FW76" s="142"/>
      <c r="FX76" s="142"/>
      <c r="FY76" s="142"/>
      <c r="FZ76" s="142"/>
      <c r="GA76" s="142"/>
      <c r="GB76" s="142"/>
      <c r="GC76" s="142"/>
      <c r="GD76" s="142"/>
      <c r="GE76" s="142"/>
      <c r="GF76" s="142"/>
    </row>
    <row r="77" spans="1:188" ht="31.5" hidden="1">
      <c r="A77" s="303"/>
      <c r="B77" s="291"/>
      <c r="C77" s="191">
        <v>1.24</v>
      </c>
      <c r="D77" s="193" t="s">
        <v>149</v>
      </c>
      <c r="E77" s="195" t="s">
        <v>127</v>
      </c>
      <c r="F77" s="191">
        <v>1.24</v>
      </c>
      <c r="G77" s="291"/>
      <c r="H77" s="187"/>
      <c r="I77" s="297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142"/>
      <c r="AV77" s="142"/>
      <c r="AW77" s="142"/>
      <c r="AX77" s="142"/>
      <c r="AY77" s="142"/>
      <c r="AZ77" s="142"/>
      <c r="BA77" s="142"/>
      <c r="BB77" s="142"/>
      <c r="BC77" s="142"/>
      <c r="BD77" s="142"/>
      <c r="BE77" s="142"/>
      <c r="BF77" s="142"/>
      <c r="BG77" s="142"/>
      <c r="BH77" s="142"/>
      <c r="BI77" s="142"/>
      <c r="BJ77" s="142"/>
      <c r="BK77" s="142"/>
      <c r="BL77" s="142"/>
      <c r="BM77" s="142"/>
      <c r="BN77" s="142"/>
      <c r="BO77" s="142"/>
      <c r="BP77" s="142"/>
      <c r="BQ77" s="142"/>
      <c r="BR77" s="142"/>
      <c r="BS77" s="142"/>
      <c r="BT77" s="142"/>
      <c r="BU77" s="142"/>
      <c r="BV77" s="142"/>
      <c r="BW77" s="142"/>
      <c r="BX77" s="142"/>
      <c r="BY77" s="142"/>
      <c r="BZ77" s="142"/>
      <c r="CA77" s="142"/>
      <c r="CB77" s="142"/>
      <c r="CC77" s="142"/>
      <c r="CD77" s="142"/>
      <c r="CE77" s="142"/>
      <c r="CF77" s="142"/>
      <c r="CG77" s="142"/>
      <c r="CH77" s="142"/>
      <c r="CI77" s="142"/>
      <c r="CJ77" s="142"/>
      <c r="CK77" s="142"/>
      <c r="CL77" s="142"/>
      <c r="CM77" s="142"/>
      <c r="CN77" s="142"/>
      <c r="CO77" s="142"/>
      <c r="CP77" s="142"/>
      <c r="CQ77" s="142"/>
      <c r="CR77" s="142"/>
      <c r="CS77" s="142"/>
      <c r="CT77" s="142"/>
      <c r="CU77" s="142"/>
      <c r="CV77" s="142"/>
      <c r="CW77" s="142"/>
      <c r="CX77" s="142"/>
      <c r="CY77" s="142"/>
      <c r="CZ77" s="142"/>
      <c r="DA77" s="142"/>
      <c r="DB77" s="142"/>
      <c r="DC77" s="142"/>
      <c r="DD77" s="142"/>
      <c r="DE77" s="142"/>
      <c r="DF77" s="142"/>
      <c r="DG77" s="142"/>
      <c r="DH77" s="142"/>
      <c r="DI77" s="142"/>
      <c r="DJ77" s="142"/>
      <c r="DK77" s="142"/>
      <c r="DL77" s="142"/>
      <c r="DM77" s="142"/>
      <c r="DN77" s="142"/>
      <c r="DO77" s="142"/>
      <c r="DP77" s="142"/>
      <c r="DQ77" s="142"/>
      <c r="DR77" s="142"/>
      <c r="DS77" s="142"/>
      <c r="DT77" s="142"/>
      <c r="DU77" s="142"/>
      <c r="DV77" s="142"/>
      <c r="DW77" s="142"/>
      <c r="DX77" s="142"/>
      <c r="DY77" s="142"/>
      <c r="DZ77" s="142"/>
      <c r="EA77" s="142"/>
      <c r="EB77" s="142"/>
      <c r="EC77" s="142"/>
      <c r="ED77" s="142"/>
      <c r="EE77" s="142"/>
      <c r="EF77" s="142"/>
      <c r="EG77" s="142"/>
      <c r="EH77" s="142"/>
      <c r="EI77" s="142"/>
      <c r="EJ77" s="142"/>
      <c r="EK77" s="142"/>
      <c r="EL77" s="142"/>
      <c r="EM77" s="142"/>
      <c r="EN77" s="142"/>
      <c r="EO77" s="142"/>
      <c r="EP77" s="142"/>
      <c r="EQ77" s="142"/>
      <c r="ER77" s="142"/>
      <c r="ES77" s="142"/>
      <c r="ET77" s="142"/>
      <c r="EU77" s="142"/>
      <c r="EV77" s="142"/>
      <c r="EW77" s="142"/>
      <c r="EX77" s="142"/>
      <c r="EY77" s="142"/>
      <c r="EZ77" s="142"/>
      <c r="FA77" s="142"/>
      <c r="FB77" s="142"/>
      <c r="FC77" s="142"/>
      <c r="FD77" s="142"/>
      <c r="FE77" s="142"/>
      <c r="FF77" s="142"/>
      <c r="FG77" s="142"/>
      <c r="FH77" s="142"/>
      <c r="FI77" s="142"/>
      <c r="FJ77" s="142"/>
      <c r="FK77" s="142"/>
      <c r="FL77" s="142"/>
      <c r="FM77" s="142"/>
      <c r="FN77" s="142"/>
      <c r="FO77" s="142"/>
      <c r="FP77" s="142"/>
      <c r="FQ77" s="142"/>
      <c r="FR77" s="142"/>
      <c r="FS77" s="142"/>
      <c r="FT77" s="142"/>
      <c r="FU77" s="142"/>
      <c r="FV77" s="142"/>
      <c r="FW77" s="142"/>
      <c r="FX77" s="142"/>
      <c r="FY77" s="142"/>
      <c r="FZ77" s="142"/>
      <c r="GA77" s="142"/>
      <c r="GB77" s="142"/>
      <c r="GC77" s="142"/>
      <c r="GD77" s="142"/>
      <c r="GE77" s="142"/>
      <c r="GF77" s="142"/>
    </row>
    <row r="78" spans="1:188" ht="47.25" hidden="1">
      <c r="A78" s="306"/>
      <c r="B78" s="292"/>
      <c r="C78" s="196">
        <v>9.7129999999999992</v>
      </c>
      <c r="D78" s="197" t="s">
        <v>150</v>
      </c>
      <c r="E78" s="198" t="s">
        <v>131</v>
      </c>
      <c r="F78" s="196">
        <v>9.7129999999999992</v>
      </c>
      <c r="G78" s="292"/>
      <c r="H78" s="199"/>
      <c r="I78" s="298"/>
    </row>
    <row r="79" spans="1:188" ht="51.75" customHeight="1">
      <c r="A79" s="309">
        <v>1</v>
      </c>
      <c r="B79" s="290" t="s">
        <v>109</v>
      </c>
      <c r="C79" s="293" t="s">
        <v>110</v>
      </c>
      <c r="D79" s="294"/>
      <c r="E79" s="295"/>
      <c r="F79" s="214"/>
      <c r="G79" s="290" t="s">
        <v>199</v>
      </c>
      <c r="H79" s="290" t="s">
        <v>200</v>
      </c>
      <c r="I79" s="314">
        <f>((1363*C80*F80*F81*F84*F85*F86+3431*C81/1000*F83)*F82*F87*F88)/1000</f>
        <v>1.7491947731251682</v>
      </c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  <c r="BI79" s="210"/>
      <c r="BJ79" s="210"/>
      <c r="BK79" s="210"/>
      <c r="BL79" s="210"/>
      <c r="BM79" s="210"/>
      <c r="BN79" s="210"/>
      <c r="BO79" s="210"/>
      <c r="BP79" s="210"/>
      <c r="BQ79" s="210"/>
      <c r="BR79" s="210"/>
      <c r="BS79" s="210"/>
      <c r="BT79" s="210"/>
      <c r="BU79" s="210"/>
      <c r="BV79" s="210"/>
      <c r="BW79" s="210"/>
      <c r="BX79" s="210"/>
      <c r="BY79" s="210"/>
      <c r="BZ79" s="210"/>
      <c r="CA79" s="210"/>
      <c r="CB79" s="210"/>
      <c r="CC79" s="210"/>
      <c r="CD79" s="210"/>
      <c r="CE79" s="210"/>
      <c r="CF79" s="210"/>
      <c r="CG79" s="210"/>
      <c r="CH79" s="210"/>
      <c r="CI79" s="210"/>
      <c r="CJ79" s="210"/>
      <c r="CK79" s="210"/>
      <c r="CL79" s="210"/>
      <c r="CM79" s="210"/>
      <c r="CN79" s="210"/>
      <c r="CO79" s="210"/>
      <c r="CP79" s="210"/>
      <c r="CQ79" s="210"/>
      <c r="CR79" s="210"/>
      <c r="CS79" s="210"/>
      <c r="CT79" s="210"/>
      <c r="CU79" s="210"/>
      <c r="CV79" s="210"/>
      <c r="CW79" s="210"/>
      <c r="CX79" s="210"/>
      <c r="CY79" s="210"/>
      <c r="CZ79" s="210"/>
      <c r="DA79" s="210"/>
      <c r="DB79" s="210"/>
      <c r="DC79" s="210"/>
      <c r="DD79" s="210"/>
      <c r="DE79" s="210"/>
      <c r="DF79" s="210"/>
      <c r="DG79" s="210"/>
      <c r="DH79" s="210"/>
      <c r="DI79" s="210"/>
      <c r="DJ79" s="210"/>
      <c r="DK79" s="210"/>
      <c r="DL79" s="210"/>
      <c r="DM79" s="210"/>
      <c r="DN79" s="210"/>
      <c r="DO79" s="210"/>
      <c r="DP79" s="210"/>
      <c r="DQ79" s="210"/>
      <c r="DR79" s="210"/>
      <c r="DS79" s="210"/>
      <c r="DT79" s="210"/>
      <c r="DU79" s="210"/>
      <c r="DV79" s="210"/>
      <c r="DW79" s="210"/>
      <c r="DX79" s="210"/>
      <c r="DY79" s="210"/>
      <c r="DZ79" s="210"/>
      <c r="EA79" s="210"/>
      <c r="EB79" s="210"/>
      <c r="EC79" s="210"/>
      <c r="ED79" s="210"/>
      <c r="EE79" s="210"/>
      <c r="EF79" s="210"/>
      <c r="EG79" s="210"/>
      <c r="EH79" s="210"/>
      <c r="EI79" s="210"/>
      <c r="EJ79" s="210"/>
      <c r="EK79" s="210"/>
      <c r="EL79" s="210"/>
      <c r="EM79" s="210"/>
      <c r="EN79" s="210"/>
      <c r="EO79" s="210"/>
      <c r="EP79" s="210"/>
      <c r="EQ79" s="210"/>
      <c r="ER79" s="210"/>
      <c r="ES79" s="210"/>
      <c r="ET79" s="210"/>
      <c r="EU79" s="210"/>
      <c r="EV79" s="210"/>
      <c r="EW79" s="210"/>
      <c r="EX79" s="210"/>
      <c r="EY79" s="210"/>
      <c r="EZ79" s="210"/>
      <c r="FA79" s="210"/>
      <c r="FB79" s="210"/>
      <c r="FC79" s="210"/>
      <c r="FD79" s="210"/>
      <c r="FE79" s="210"/>
      <c r="FF79" s="210"/>
      <c r="FG79" s="210"/>
      <c r="FH79" s="210"/>
      <c r="FI79" s="210"/>
      <c r="FJ79" s="210"/>
      <c r="FK79" s="210"/>
      <c r="FL79" s="210"/>
      <c r="FM79" s="210"/>
      <c r="FN79" s="210"/>
      <c r="FO79" s="210"/>
      <c r="FP79" s="210"/>
      <c r="FQ79" s="210"/>
      <c r="FR79" s="210"/>
      <c r="FS79" s="210"/>
      <c r="FT79" s="210"/>
      <c r="FU79" s="210"/>
      <c r="FV79" s="210"/>
      <c r="FW79" s="210"/>
      <c r="FX79" s="210"/>
      <c r="FY79" s="210"/>
      <c r="FZ79" s="210"/>
      <c r="GA79" s="210"/>
      <c r="GB79" s="210"/>
      <c r="GC79" s="210"/>
      <c r="GD79" s="210"/>
      <c r="GE79" s="210"/>
      <c r="GF79" s="210"/>
    </row>
    <row r="80" spans="1:188">
      <c r="A80" s="310"/>
      <c r="B80" s="291"/>
      <c r="C80" s="165">
        <v>1</v>
      </c>
      <c r="D80" s="157" t="s">
        <v>113</v>
      </c>
      <c r="E80" s="158" t="s">
        <v>201</v>
      </c>
      <c r="F80" s="165">
        <v>1</v>
      </c>
      <c r="G80" s="291"/>
      <c r="H80" s="291"/>
      <c r="I80" s="315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 s="142"/>
      <c r="BG80" s="142"/>
      <c r="BH80" s="142"/>
      <c r="BI80" s="142"/>
      <c r="BJ80" s="142"/>
      <c r="BK80" s="142"/>
      <c r="BL80" s="142"/>
      <c r="BM80" s="142"/>
      <c r="BN80" s="142"/>
      <c r="BO80" s="142"/>
      <c r="BP80" s="142"/>
      <c r="BQ80" s="142"/>
      <c r="BR80" s="142"/>
      <c r="BS80" s="142"/>
      <c r="BT80" s="142"/>
      <c r="BU80" s="142"/>
      <c r="BV80" s="142"/>
      <c r="BW80" s="142"/>
      <c r="BX80" s="142"/>
      <c r="BY80" s="142"/>
      <c r="BZ80" s="142"/>
      <c r="CA80" s="142"/>
      <c r="CB80" s="142"/>
      <c r="CC80" s="142"/>
      <c r="CD80" s="142"/>
      <c r="CE80" s="142"/>
      <c r="CF80" s="142"/>
      <c r="CG80" s="142"/>
      <c r="CH80" s="142"/>
      <c r="CI80" s="142"/>
      <c r="CJ80" s="142"/>
      <c r="CK80" s="142"/>
      <c r="CL80" s="142"/>
      <c r="CM80" s="142"/>
      <c r="CN80" s="142"/>
      <c r="CO80" s="142"/>
      <c r="CP80" s="142"/>
      <c r="CQ80" s="142"/>
      <c r="CR80" s="142"/>
      <c r="CS80" s="142"/>
      <c r="CT80" s="142"/>
      <c r="CU80" s="142"/>
      <c r="CV80" s="142"/>
      <c r="CW80" s="142"/>
      <c r="CX80" s="142"/>
      <c r="CY80" s="142"/>
      <c r="CZ80" s="142"/>
      <c r="DA80" s="142"/>
      <c r="DB80" s="142"/>
      <c r="DC80" s="142"/>
      <c r="DD80" s="142"/>
      <c r="DE80" s="142"/>
      <c r="DF80" s="142"/>
      <c r="DG80" s="142"/>
      <c r="DH80" s="142"/>
      <c r="DI80" s="142"/>
      <c r="DJ80" s="142"/>
      <c r="DK80" s="142"/>
      <c r="DL80" s="142"/>
      <c r="DM80" s="142"/>
      <c r="DN80" s="142"/>
      <c r="DO80" s="142"/>
      <c r="DP80" s="142"/>
      <c r="DQ80" s="142"/>
      <c r="DR80" s="142"/>
      <c r="DS80" s="142"/>
      <c r="DT80" s="142"/>
      <c r="DU80" s="142"/>
      <c r="DV80" s="142"/>
      <c r="DW80" s="142"/>
      <c r="DX80" s="142"/>
      <c r="DY80" s="142"/>
      <c r="DZ80" s="142"/>
      <c r="EA80" s="142"/>
      <c r="EB80" s="142"/>
      <c r="EC80" s="142"/>
      <c r="ED80" s="142"/>
      <c r="EE80" s="142"/>
      <c r="EF80" s="142"/>
      <c r="EG80" s="142"/>
      <c r="EH80" s="142"/>
      <c r="EI80" s="142"/>
      <c r="EJ80" s="142"/>
      <c r="EK80" s="142"/>
      <c r="EL80" s="142"/>
      <c r="EM80" s="142"/>
      <c r="EN80" s="142"/>
      <c r="EO80" s="142"/>
      <c r="EP80" s="142"/>
      <c r="EQ80" s="142"/>
      <c r="ER80" s="142"/>
      <c r="ES80" s="142"/>
      <c r="ET80" s="142"/>
      <c r="EU80" s="142"/>
      <c r="EV80" s="142"/>
      <c r="EW80" s="142"/>
      <c r="EX80" s="142"/>
      <c r="EY80" s="142"/>
      <c r="EZ80" s="142"/>
      <c r="FA80" s="142"/>
      <c r="FB80" s="142"/>
      <c r="FC80" s="142"/>
      <c r="FD80" s="142"/>
      <c r="FE80" s="142"/>
      <c r="FF80" s="142"/>
      <c r="FG80" s="142"/>
      <c r="FH80" s="142"/>
      <c r="FI80" s="142"/>
      <c r="FJ80" s="142"/>
      <c r="FK80" s="142"/>
      <c r="FL80" s="142"/>
      <c r="FM80" s="142"/>
      <c r="FN80" s="142"/>
      <c r="FO80" s="142"/>
      <c r="FP80" s="142"/>
      <c r="FQ80" s="142"/>
      <c r="FR80" s="142"/>
      <c r="FS80" s="142"/>
      <c r="FT80" s="142"/>
      <c r="FU80" s="142"/>
      <c r="FV80" s="142"/>
      <c r="FW80" s="142"/>
      <c r="FX80" s="142"/>
      <c r="FY80" s="142"/>
      <c r="FZ80" s="142"/>
      <c r="GA80" s="142"/>
      <c r="GB80" s="142"/>
      <c r="GC80" s="142"/>
      <c r="GD80" s="142"/>
      <c r="GE80" s="142"/>
      <c r="GF80" s="142"/>
    </row>
    <row r="81" spans="1:188">
      <c r="A81" s="310"/>
      <c r="B81" s="312"/>
      <c r="C81" s="215">
        <v>3.5</v>
      </c>
      <c r="D81" s="157" t="s">
        <v>202</v>
      </c>
      <c r="E81" s="165" t="s">
        <v>203</v>
      </c>
      <c r="F81" s="215">
        <f>1-0.9*(1-C81/1000)</f>
        <v>0.10314999999999996</v>
      </c>
      <c r="G81" s="312"/>
      <c r="H81" s="291"/>
      <c r="I81" s="315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142"/>
      <c r="AV81" s="142"/>
      <c r="AW81" s="142"/>
      <c r="AX81" s="142"/>
      <c r="AY81" s="142"/>
      <c r="AZ81" s="142"/>
      <c r="BA81" s="142"/>
      <c r="BB81" s="142"/>
      <c r="BC81" s="142"/>
      <c r="BD81" s="142"/>
      <c r="BE81" s="142"/>
      <c r="BF81" s="142"/>
      <c r="BG81" s="142"/>
      <c r="BH81" s="142"/>
      <c r="BI81" s="142"/>
      <c r="BJ81" s="142"/>
      <c r="BK81" s="142"/>
      <c r="BL81" s="142"/>
      <c r="BM81" s="142"/>
      <c r="BN81" s="142"/>
      <c r="BO81" s="142"/>
      <c r="BP81" s="142"/>
      <c r="BQ81" s="142"/>
      <c r="BR81" s="142"/>
      <c r="BS81" s="142"/>
      <c r="BT81" s="142"/>
      <c r="BU81" s="142"/>
      <c r="BV81" s="142"/>
      <c r="BW81" s="142"/>
      <c r="BX81" s="142"/>
      <c r="BY81" s="142"/>
      <c r="BZ81" s="142"/>
      <c r="CA81" s="142"/>
      <c r="CB81" s="142"/>
      <c r="CC81" s="142"/>
      <c r="CD81" s="142"/>
      <c r="CE81" s="142"/>
      <c r="CF81" s="142"/>
      <c r="CG81" s="142"/>
      <c r="CH81" s="142"/>
      <c r="CI81" s="142"/>
      <c r="CJ81" s="142"/>
      <c r="CK81" s="142"/>
      <c r="CL81" s="142"/>
      <c r="CM81" s="142"/>
      <c r="CN81" s="142"/>
      <c r="CO81" s="142"/>
      <c r="CP81" s="142"/>
      <c r="CQ81" s="142"/>
      <c r="CR81" s="142"/>
      <c r="CS81" s="142"/>
      <c r="CT81" s="142"/>
      <c r="CU81" s="142"/>
      <c r="CV81" s="142"/>
      <c r="CW81" s="142"/>
      <c r="CX81" s="142"/>
      <c r="CY81" s="142"/>
      <c r="CZ81" s="142"/>
      <c r="DA81" s="142"/>
      <c r="DB81" s="142"/>
      <c r="DC81" s="142"/>
      <c r="DD81" s="142"/>
      <c r="DE81" s="142"/>
      <c r="DF81" s="142"/>
      <c r="DG81" s="142"/>
      <c r="DH81" s="142"/>
      <c r="DI81" s="142"/>
      <c r="DJ81" s="142"/>
      <c r="DK81" s="142"/>
      <c r="DL81" s="142"/>
      <c r="DM81" s="142"/>
      <c r="DN81" s="142"/>
      <c r="DO81" s="142"/>
      <c r="DP81" s="142"/>
      <c r="DQ81" s="142"/>
      <c r="DR81" s="142"/>
      <c r="DS81" s="142"/>
      <c r="DT81" s="142"/>
      <c r="DU81" s="142"/>
      <c r="DV81" s="142"/>
      <c r="DW81" s="142"/>
      <c r="DX81" s="142"/>
      <c r="DY81" s="142"/>
      <c r="DZ81" s="142"/>
      <c r="EA81" s="142"/>
      <c r="EB81" s="142"/>
      <c r="EC81" s="142"/>
      <c r="ED81" s="142"/>
      <c r="EE81" s="142"/>
      <c r="EF81" s="142"/>
      <c r="EG81" s="142"/>
      <c r="EH81" s="142"/>
      <c r="EI81" s="142"/>
      <c r="EJ81" s="142"/>
      <c r="EK81" s="142"/>
      <c r="EL81" s="142"/>
      <c r="EM81" s="142"/>
      <c r="EN81" s="142"/>
      <c r="EO81" s="142"/>
      <c r="EP81" s="142"/>
      <c r="EQ81" s="142"/>
      <c r="ER81" s="142"/>
      <c r="ES81" s="142"/>
      <c r="ET81" s="142"/>
      <c r="EU81" s="142"/>
      <c r="EV81" s="142"/>
      <c r="EW81" s="142"/>
      <c r="EX81" s="142"/>
      <c r="EY81" s="142"/>
      <c r="EZ81" s="142"/>
      <c r="FA81" s="142"/>
      <c r="FB81" s="142"/>
      <c r="FC81" s="142"/>
      <c r="FD81" s="142"/>
      <c r="FE81" s="142"/>
      <c r="FF81" s="142"/>
      <c r="FG81" s="142"/>
      <c r="FH81" s="142"/>
      <c r="FI81" s="142"/>
      <c r="FJ81" s="142"/>
      <c r="FK81" s="142"/>
      <c r="FL81" s="142"/>
      <c r="FM81" s="142"/>
      <c r="FN81" s="142"/>
      <c r="FO81" s="142"/>
      <c r="FP81" s="142"/>
      <c r="FQ81" s="142"/>
      <c r="FR81" s="142"/>
      <c r="FS81" s="142"/>
      <c r="FT81" s="142"/>
      <c r="FU81" s="142"/>
      <c r="FV81" s="142"/>
      <c r="FW81" s="142"/>
      <c r="FX81" s="142"/>
      <c r="FY81" s="142"/>
      <c r="FZ81" s="142"/>
      <c r="GA81" s="142"/>
      <c r="GB81" s="142"/>
      <c r="GC81" s="142"/>
      <c r="GD81" s="142"/>
      <c r="GE81" s="142"/>
      <c r="GF81" s="142"/>
    </row>
    <row r="82" spans="1:188">
      <c r="A82" s="310"/>
      <c r="B82" s="312"/>
      <c r="C82" s="165">
        <v>6</v>
      </c>
      <c r="D82" s="157" t="s">
        <v>204</v>
      </c>
      <c r="E82" s="158" t="s">
        <v>205</v>
      </c>
      <c r="F82" s="165">
        <f>1-0.01*(30-C82)</f>
        <v>0.76</v>
      </c>
      <c r="G82" s="312"/>
      <c r="H82" s="291"/>
      <c r="I82" s="315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142"/>
      <c r="AV82" s="142"/>
      <c r="AW82" s="142"/>
      <c r="AX82" s="142"/>
      <c r="AY82" s="142"/>
      <c r="AZ82" s="142"/>
      <c r="BA82" s="142"/>
      <c r="BB82" s="142"/>
      <c r="BC82" s="142"/>
      <c r="BD82" s="142"/>
      <c r="BE82" s="142"/>
      <c r="BF82" s="142"/>
      <c r="BG82" s="142"/>
      <c r="BH82" s="142"/>
      <c r="BI82" s="142"/>
      <c r="BJ82" s="142"/>
      <c r="BK82" s="142"/>
      <c r="BL82" s="142"/>
      <c r="BM82" s="142"/>
      <c r="BN82" s="142"/>
      <c r="BO82" s="142"/>
      <c r="BP82" s="142"/>
      <c r="BQ82" s="142"/>
      <c r="BR82" s="142"/>
      <c r="BS82" s="142"/>
      <c r="BT82" s="142"/>
      <c r="BU82" s="142"/>
      <c r="BV82" s="142"/>
      <c r="BW82" s="142"/>
      <c r="BX82" s="142"/>
      <c r="BY82" s="142"/>
      <c r="BZ82" s="142"/>
      <c r="CA82" s="142"/>
      <c r="CB82" s="142"/>
      <c r="CC82" s="142"/>
      <c r="CD82" s="142"/>
      <c r="CE82" s="142"/>
      <c r="CF82" s="142"/>
      <c r="CG82" s="142"/>
      <c r="CH82" s="142"/>
      <c r="CI82" s="142"/>
      <c r="CJ82" s="142"/>
      <c r="CK82" s="142"/>
      <c r="CL82" s="142"/>
      <c r="CM82" s="142"/>
      <c r="CN82" s="142"/>
      <c r="CO82" s="142"/>
      <c r="CP82" s="142"/>
      <c r="CQ82" s="142"/>
      <c r="CR82" s="142"/>
      <c r="CS82" s="142"/>
      <c r="CT82" s="142"/>
      <c r="CU82" s="142"/>
      <c r="CV82" s="142"/>
      <c r="CW82" s="142"/>
      <c r="CX82" s="142"/>
      <c r="CY82" s="142"/>
      <c r="CZ82" s="142"/>
      <c r="DA82" s="142"/>
      <c r="DB82" s="142"/>
      <c r="DC82" s="142"/>
      <c r="DD82" s="142"/>
      <c r="DE82" s="142"/>
      <c r="DF82" s="142"/>
      <c r="DG82" s="142"/>
      <c r="DH82" s="142"/>
      <c r="DI82" s="142"/>
      <c r="DJ82" s="142"/>
      <c r="DK82" s="142"/>
      <c r="DL82" s="142"/>
      <c r="DM82" s="142"/>
      <c r="DN82" s="142"/>
      <c r="DO82" s="142"/>
      <c r="DP82" s="142"/>
      <c r="DQ82" s="142"/>
      <c r="DR82" s="142"/>
      <c r="DS82" s="142"/>
      <c r="DT82" s="142"/>
      <c r="DU82" s="142"/>
      <c r="DV82" s="142"/>
      <c r="DW82" s="142"/>
      <c r="DX82" s="142"/>
      <c r="DY82" s="142"/>
      <c r="DZ82" s="142"/>
      <c r="EA82" s="142"/>
      <c r="EB82" s="142"/>
      <c r="EC82" s="142"/>
      <c r="ED82" s="142"/>
      <c r="EE82" s="142"/>
      <c r="EF82" s="142"/>
      <c r="EG82" s="142"/>
      <c r="EH82" s="142"/>
      <c r="EI82" s="142"/>
      <c r="EJ82" s="142"/>
      <c r="EK82" s="142"/>
      <c r="EL82" s="142"/>
      <c r="EM82" s="142"/>
      <c r="EN82" s="142"/>
      <c r="EO82" s="142"/>
      <c r="EP82" s="142"/>
      <c r="EQ82" s="142"/>
      <c r="ER82" s="142"/>
      <c r="ES82" s="142"/>
      <c r="ET82" s="142"/>
      <c r="EU82" s="142"/>
      <c r="EV82" s="142"/>
      <c r="EW82" s="142"/>
      <c r="EX82" s="142"/>
      <c r="EY82" s="142"/>
      <c r="EZ82" s="142"/>
      <c r="FA82" s="142"/>
      <c r="FB82" s="142"/>
      <c r="FC82" s="142"/>
      <c r="FD82" s="142"/>
      <c r="FE82" s="142"/>
      <c r="FF82" s="142"/>
      <c r="FG82" s="142"/>
      <c r="FH82" s="142"/>
      <c r="FI82" s="142"/>
      <c r="FJ82" s="142"/>
      <c r="FK82" s="142"/>
      <c r="FL82" s="142"/>
      <c r="FM82" s="142"/>
      <c r="FN82" s="142"/>
      <c r="FO82" s="142"/>
      <c r="FP82" s="142"/>
      <c r="FQ82" s="142"/>
      <c r="FR82" s="142"/>
      <c r="FS82" s="142"/>
      <c r="FT82" s="142"/>
      <c r="FU82" s="142"/>
      <c r="FV82" s="142"/>
      <c r="FW82" s="142"/>
      <c r="FX82" s="142"/>
      <c r="FY82" s="142"/>
      <c r="FZ82" s="142"/>
      <c r="GA82" s="142"/>
      <c r="GB82" s="142"/>
      <c r="GC82" s="142"/>
      <c r="GD82" s="142"/>
      <c r="GE82" s="142"/>
      <c r="GF82" s="142"/>
    </row>
    <row r="83" spans="1:188" ht="47.25">
      <c r="A83" s="310"/>
      <c r="B83" s="312"/>
      <c r="C83" s="216">
        <v>2</v>
      </c>
      <c r="D83" s="157" t="s">
        <v>206</v>
      </c>
      <c r="E83" s="158" t="s">
        <v>207</v>
      </c>
      <c r="F83" s="216">
        <f>1+0.01*(C83-5)</f>
        <v>0.97</v>
      </c>
      <c r="G83" s="312"/>
      <c r="H83" s="291"/>
      <c r="I83" s="315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142"/>
      <c r="AX83" s="142"/>
      <c r="AY83" s="142"/>
      <c r="AZ83" s="142"/>
      <c r="BA83" s="142"/>
      <c r="BB83" s="142"/>
      <c r="BC83" s="142"/>
      <c r="BD83" s="142"/>
      <c r="BE83" s="142"/>
      <c r="BF83" s="142"/>
      <c r="BG83" s="142"/>
      <c r="BH83" s="142"/>
      <c r="BI83" s="142"/>
      <c r="BJ83" s="142"/>
      <c r="BK83" s="142"/>
      <c r="BL83" s="142"/>
      <c r="BM83" s="142"/>
      <c r="BN83" s="142"/>
      <c r="BO83" s="142"/>
      <c r="BP83" s="142"/>
      <c r="BQ83" s="142"/>
      <c r="BR83" s="142"/>
      <c r="BS83" s="142"/>
      <c r="BT83" s="142"/>
      <c r="BU83" s="142"/>
      <c r="BV83" s="142"/>
      <c r="BW83" s="142"/>
      <c r="BX83" s="142"/>
      <c r="BY83" s="142"/>
      <c r="BZ83" s="142"/>
      <c r="CA83" s="142"/>
      <c r="CB83" s="142"/>
      <c r="CC83" s="142"/>
      <c r="CD83" s="142"/>
      <c r="CE83" s="142"/>
      <c r="CF83" s="142"/>
      <c r="CG83" s="142"/>
      <c r="CH83" s="142"/>
      <c r="CI83" s="142"/>
      <c r="CJ83" s="142"/>
      <c r="CK83" s="142"/>
      <c r="CL83" s="142"/>
      <c r="CM83" s="142"/>
      <c r="CN83" s="142"/>
      <c r="CO83" s="142"/>
      <c r="CP83" s="142"/>
      <c r="CQ83" s="142"/>
      <c r="CR83" s="142"/>
      <c r="CS83" s="142"/>
      <c r="CT83" s="142"/>
      <c r="CU83" s="142"/>
      <c r="CV83" s="142"/>
      <c r="CW83" s="142"/>
      <c r="CX83" s="142"/>
      <c r="CY83" s="142"/>
      <c r="CZ83" s="142"/>
      <c r="DA83" s="142"/>
      <c r="DB83" s="142"/>
      <c r="DC83" s="142"/>
      <c r="DD83" s="142"/>
      <c r="DE83" s="142"/>
      <c r="DF83" s="142"/>
      <c r="DG83" s="142"/>
      <c r="DH83" s="142"/>
      <c r="DI83" s="142"/>
      <c r="DJ83" s="142"/>
      <c r="DK83" s="142"/>
      <c r="DL83" s="142"/>
      <c r="DM83" s="142"/>
      <c r="DN83" s="142"/>
      <c r="DO83" s="142"/>
      <c r="DP83" s="142"/>
      <c r="DQ83" s="142"/>
      <c r="DR83" s="142"/>
      <c r="DS83" s="142"/>
      <c r="DT83" s="142"/>
      <c r="DU83" s="142"/>
      <c r="DV83" s="142"/>
      <c r="DW83" s="142"/>
      <c r="DX83" s="142"/>
      <c r="DY83" s="142"/>
      <c r="DZ83" s="142"/>
      <c r="EA83" s="142"/>
      <c r="EB83" s="142"/>
      <c r="EC83" s="142"/>
      <c r="ED83" s="142"/>
      <c r="EE83" s="142"/>
      <c r="EF83" s="142"/>
      <c r="EG83" s="142"/>
      <c r="EH83" s="142"/>
      <c r="EI83" s="142"/>
      <c r="EJ83" s="142"/>
      <c r="EK83" s="142"/>
      <c r="EL83" s="142"/>
      <c r="EM83" s="142"/>
      <c r="EN83" s="142"/>
      <c r="EO83" s="142"/>
      <c r="EP83" s="142"/>
      <c r="EQ83" s="142"/>
      <c r="ER83" s="142"/>
      <c r="ES83" s="142"/>
      <c r="ET83" s="142"/>
      <c r="EU83" s="142"/>
      <c r="EV83" s="142"/>
      <c r="EW83" s="142"/>
      <c r="EX83" s="142"/>
      <c r="EY83" s="142"/>
      <c r="EZ83" s="142"/>
      <c r="FA83" s="142"/>
      <c r="FB83" s="142"/>
      <c r="FC83" s="142"/>
      <c r="FD83" s="142"/>
      <c r="FE83" s="142"/>
      <c r="FF83" s="142"/>
      <c r="FG83" s="142"/>
      <c r="FH83" s="142"/>
      <c r="FI83" s="142"/>
      <c r="FJ83" s="142"/>
      <c r="FK83" s="142"/>
      <c r="FL83" s="142"/>
      <c r="FM83" s="142"/>
      <c r="FN83" s="142"/>
      <c r="FO83" s="142"/>
      <c r="FP83" s="142"/>
      <c r="FQ83" s="142"/>
      <c r="FR83" s="142"/>
      <c r="FS83" s="142"/>
      <c r="FT83" s="142"/>
      <c r="FU83" s="142"/>
      <c r="FV83" s="142"/>
      <c r="FW83" s="142"/>
      <c r="FX83" s="142"/>
      <c r="FY83" s="142"/>
      <c r="FZ83" s="142"/>
      <c r="GA83" s="142"/>
      <c r="GB83" s="142"/>
      <c r="GC83" s="142"/>
      <c r="GD83" s="142"/>
      <c r="GE83" s="142"/>
      <c r="GF83" s="142"/>
    </row>
    <row r="84" spans="1:188" ht="31.5">
      <c r="A84" s="310"/>
      <c r="B84" s="312"/>
      <c r="C84" s="165">
        <v>1</v>
      </c>
      <c r="D84" s="157" t="s">
        <v>208</v>
      </c>
      <c r="E84" s="158" t="s">
        <v>209</v>
      </c>
      <c r="F84" s="165">
        <v>1</v>
      </c>
      <c r="G84" s="312"/>
      <c r="H84" s="291"/>
      <c r="I84" s="315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  <c r="BI84" s="142"/>
      <c r="BJ84" s="142"/>
      <c r="BK84" s="142"/>
      <c r="BL84" s="142"/>
      <c r="BM84" s="142"/>
      <c r="BN84" s="142"/>
      <c r="BO84" s="142"/>
      <c r="BP84" s="142"/>
      <c r="BQ84" s="142"/>
      <c r="BR84" s="142"/>
      <c r="BS84" s="142"/>
      <c r="BT84" s="142"/>
      <c r="BU84" s="142"/>
      <c r="BV84" s="142"/>
      <c r="BW84" s="142"/>
      <c r="BX84" s="142"/>
      <c r="BY84" s="142"/>
      <c r="BZ84" s="142"/>
      <c r="CA84" s="142"/>
      <c r="CB84" s="142"/>
      <c r="CC84" s="142"/>
      <c r="CD84" s="142"/>
      <c r="CE84" s="142"/>
      <c r="CF84" s="142"/>
      <c r="CG84" s="142"/>
      <c r="CH84" s="142"/>
      <c r="CI84" s="142"/>
      <c r="CJ84" s="142"/>
      <c r="CK84" s="142"/>
      <c r="CL84" s="142"/>
      <c r="CM84" s="142"/>
      <c r="CN84" s="142"/>
      <c r="CO84" s="142"/>
      <c r="CP84" s="142"/>
      <c r="CQ84" s="142"/>
      <c r="CR84" s="142"/>
      <c r="CS84" s="142"/>
      <c r="CT84" s="142"/>
      <c r="CU84" s="142"/>
      <c r="CV84" s="142"/>
      <c r="CW84" s="142"/>
      <c r="CX84" s="142"/>
      <c r="CY84" s="142"/>
      <c r="CZ84" s="142"/>
      <c r="DA84" s="142"/>
      <c r="DB84" s="142"/>
      <c r="DC84" s="142"/>
      <c r="DD84" s="142"/>
      <c r="DE84" s="142"/>
      <c r="DF84" s="142"/>
      <c r="DG84" s="142"/>
      <c r="DH84" s="142"/>
      <c r="DI84" s="142"/>
      <c r="DJ84" s="142"/>
      <c r="DK84" s="142"/>
      <c r="DL84" s="142"/>
      <c r="DM84" s="142"/>
      <c r="DN84" s="142"/>
      <c r="DO84" s="142"/>
      <c r="DP84" s="142"/>
      <c r="DQ84" s="142"/>
      <c r="DR84" s="142"/>
      <c r="DS84" s="142"/>
      <c r="DT84" s="142"/>
      <c r="DU84" s="142"/>
      <c r="DV84" s="142"/>
      <c r="DW84" s="142"/>
      <c r="DX84" s="142"/>
      <c r="DY84" s="142"/>
      <c r="DZ84" s="142"/>
      <c r="EA84" s="142"/>
      <c r="EB84" s="142"/>
      <c r="EC84" s="142"/>
      <c r="ED84" s="142"/>
      <c r="EE84" s="142"/>
      <c r="EF84" s="142"/>
      <c r="EG84" s="142"/>
      <c r="EH84" s="142"/>
      <c r="EI84" s="142"/>
      <c r="EJ84" s="142"/>
      <c r="EK84" s="142"/>
      <c r="EL84" s="142"/>
      <c r="EM84" s="142"/>
      <c r="EN84" s="142"/>
      <c r="EO84" s="142"/>
      <c r="EP84" s="142"/>
      <c r="EQ84" s="142"/>
      <c r="ER84" s="142"/>
      <c r="ES84" s="142"/>
      <c r="ET84" s="142"/>
      <c r="EU84" s="142"/>
      <c r="EV84" s="142"/>
      <c r="EW84" s="142"/>
      <c r="EX84" s="142"/>
      <c r="EY84" s="142"/>
      <c r="EZ84" s="142"/>
      <c r="FA84" s="142"/>
      <c r="FB84" s="142"/>
      <c r="FC84" s="142"/>
      <c r="FD84" s="142"/>
      <c r="FE84" s="142"/>
      <c r="FF84" s="142"/>
      <c r="FG84" s="142"/>
      <c r="FH84" s="142"/>
      <c r="FI84" s="142"/>
      <c r="FJ84" s="142"/>
      <c r="FK84" s="142"/>
      <c r="FL84" s="142"/>
      <c r="FM84" s="142"/>
      <c r="FN84" s="142"/>
      <c r="FO84" s="142"/>
      <c r="FP84" s="142"/>
      <c r="FQ84" s="142"/>
      <c r="FR84" s="142"/>
      <c r="FS84" s="142"/>
      <c r="FT84" s="142"/>
      <c r="FU84" s="142"/>
      <c r="FV84" s="142"/>
      <c r="FW84" s="142"/>
      <c r="FX84" s="142"/>
      <c r="FY84" s="142"/>
      <c r="FZ84" s="142"/>
      <c r="GA84" s="142"/>
      <c r="GB84" s="142"/>
      <c r="GC84" s="142"/>
      <c r="GD84" s="142"/>
      <c r="GE84" s="142"/>
      <c r="GF84" s="142"/>
    </row>
    <row r="85" spans="1:188" ht="31.5">
      <c r="A85" s="310"/>
      <c r="B85" s="312"/>
      <c r="C85" s="165">
        <v>1</v>
      </c>
      <c r="D85" s="157" t="s">
        <v>210</v>
      </c>
      <c r="E85" s="158" t="s">
        <v>211</v>
      </c>
      <c r="F85" s="165">
        <v>1</v>
      </c>
      <c r="G85" s="312"/>
      <c r="H85" s="291"/>
      <c r="I85" s="315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142"/>
      <c r="AV85" s="142"/>
      <c r="AW85" s="142"/>
      <c r="AX85" s="142"/>
      <c r="AY85" s="142"/>
      <c r="AZ85" s="142"/>
      <c r="BA85" s="142"/>
      <c r="BB85" s="142"/>
      <c r="BC85" s="142"/>
      <c r="BD85" s="142"/>
      <c r="BE85" s="142"/>
      <c r="BF85" s="142"/>
      <c r="BG85" s="142"/>
      <c r="BH85" s="142"/>
      <c r="BI85" s="142"/>
      <c r="BJ85" s="142"/>
      <c r="BK85" s="142"/>
      <c r="BL85" s="142"/>
      <c r="BM85" s="142"/>
      <c r="BN85" s="142"/>
      <c r="BO85" s="142"/>
      <c r="BP85" s="142"/>
      <c r="BQ85" s="142"/>
      <c r="BR85" s="142"/>
      <c r="BS85" s="142"/>
      <c r="BT85" s="142"/>
      <c r="BU85" s="142"/>
      <c r="BV85" s="142"/>
      <c r="BW85" s="142"/>
      <c r="BX85" s="142"/>
      <c r="BY85" s="142"/>
      <c r="BZ85" s="142"/>
      <c r="CA85" s="142"/>
      <c r="CB85" s="142"/>
      <c r="CC85" s="142"/>
      <c r="CD85" s="142"/>
      <c r="CE85" s="142"/>
      <c r="CF85" s="142"/>
      <c r="CG85" s="142"/>
      <c r="CH85" s="142"/>
      <c r="CI85" s="142"/>
      <c r="CJ85" s="142"/>
      <c r="CK85" s="142"/>
      <c r="CL85" s="142"/>
      <c r="CM85" s="142"/>
      <c r="CN85" s="142"/>
      <c r="CO85" s="142"/>
      <c r="CP85" s="142"/>
      <c r="CQ85" s="142"/>
      <c r="CR85" s="142"/>
      <c r="CS85" s="142"/>
      <c r="CT85" s="142"/>
      <c r="CU85" s="142"/>
      <c r="CV85" s="142"/>
      <c r="CW85" s="142"/>
      <c r="CX85" s="142"/>
      <c r="CY85" s="142"/>
      <c r="CZ85" s="142"/>
      <c r="DA85" s="142"/>
      <c r="DB85" s="142"/>
      <c r="DC85" s="142"/>
      <c r="DD85" s="142"/>
      <c r="DE85" s="142"/>
      <c r="DF85" s="142"/>
      <c r="DG85" s="142"/>
      <c r="DH85" s="142"/>
      <c r="DI85" s="142"/>
      <c r="DJ85" s="142"/>
      <c r="DK85" s="142"/>
      <c r="DL85" s="142"/>
      <c r="DM85" s="142"/>
      <c r="DN85" s="142"/>
      <c r="DO85" s="142"/>
      <c r="DP85" s="142"/>
      <c r="DQ85" s="142"/>
      <c r="DR85" s="142"/>
      <c r="DS85" s="142"/>
      <c r="DT85" s="142"/>
      <c r="DU85" s="142"/>
      <c r="DV85" s="142"/>
      <c r="DW85" s="142"/>
      <c r="DX85" s="142"/>
      <c r="DY85" s="142"/>
      <c r="DZ85" s="142"/>
      <c r="EA85" s="142"/>
      <c r="EB85" s="142"/>
      <c r="EC85" s="142"/>
      <c r="ED85" s="142"/>
      <c r="EE85" s="142"/>
      <c r="EF85" s="142"/>
      <c r="EG85" s="142"/>
      <c r="EH85" s="142"/>
      <c r="EI85" s="142"/>
      <c r="EJ85" s="142"/>
      <c r="EK85" s="142"/>
      <c r="EL85" s="142"/>
      <c r="EM85" s="142"/>
      <c r="EN85" s="142"/>
      <c r="EO85" s="142"/>
      <c r="EP85" s="142"/>
      <c r="EQ85" s="142"/>
      <c r="ER85" s="142"/>
      <c r="ES85" s="142"/>
      <c r="ET85" s="142"/>
      <c r="EU85" s="142"/>
      <c r="EV85" s="142"/>
      <c r="EW85" s="142"/>
      <c r="EX85" s="142"/>
      <c r="EY85" s="142"/>
      <c r="EZ85" s="142"/>
      <c r="FA85" s="142"/>
      <c r="FB85" s="142"/>
      <c r="FC85" s="142"/>
      <c r="FD85" s="142"/>
      <c r="FE85" s="142"/>
      <c r="FF85" s="142"/>
      <c r="FG85" s="142"/>
      <c r="FH85" s="142"/>
      <c r="FI85" s="142"/>
      <c r="FJ85" s="142"/>
      <c r="FK85" s="142"/>
      <c r="FL85" s="142"/>
      <c r="FM85" s="142"/>
      <c r="FN85" s="142"/>
      <c r="FO85" s="142"/>
      <c r="FP85" s="142"/>
      <c r="FQ85" s="142"/>
      <c r="FR85" s="142"/>
      <c r="FS85" s="142"/>
      <c r="FT85" s="142"/>
      <c r="FU85" s="142"/>
      <c r="FV85" s="142"/>
      <c r="FW85" s="142"/>
      <c r="FX85" s="142"/>
      <c r="FY85" s="142"/>
      <c r="FZ85" s="142"/>
      <c r="GA85" s="142"/>
      <c r="GB85" s="142"/>
      <c r="GC85" s="142"/>
      <c r="GD85" s="142"/>
      <c r="GE85" s="142"/>
      <c r="GF85" s="142"/>
    </row>
    <row r="86" spans="1:188" ht="63">
      <c r="A86" s="310"/>
      <c r="B86" s="312"/>
      <c r="C86" s="165">
        <v>1</v>
      </c>
      <c r="D86" s="157" t="s">
        <v>212</v>
      </c>
      <c r="E86" s="158" t="s">
        <v>213</v>
      </c>
      <c r="F86" s="217">
        <f>1+0.1*(C86-1)</f>
        <v>1</v>
      </c>
      <c r="G86" s="312"/>
      <c r="H86" s="291"/>
      <c r="I86" s="315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142"/>
      <c r="AX86" s="142"/>
      <c r="AY86" s="142"/>
      <c r="AZ86" s="142"/>
      <c r="BA86" s="142"/>
      <c r="BB86" s="142"/>
      <c r="BC86" s="142"/>
      <c r="BD86" s="142"/>
      <c r="BE86" s="142"/>
      <c r="BF86" s="142"/>
      <c r="BG86" s="142"/>
      <c r="BH86" s="142"/>
      <c r="BI86" s="142"/>
      <c r="BJ86" s="142"/>
      <c r="BK86" s="142"/>
      <c r="BL86" s="142"/>
      <c r="BM86" s="142"/>
      <c r="BN86" s="142"/>
      <c r="BO86" s="142"/>
      <c r="BP86" s="142"/>
      <c r="BQ86" s="142"/>
      <c r="BR86" s="142"/>
      <c r="BS86" s="142"/>
      <c r="BT86" s="142"/>
      <c r="BU86" s="142"/>
      <c r="BV86" s="142"/>
      <c r="BW86" s="142"/>
      <c r="BX86" s="142"/>
      <c r="BY86" s="142"/>
      <c r="BZ86" s="142"/>
      <c r="CA86" s="142"/>
      <c r="CB86" s="142"/>
      <c r="CC86" s="142"/>
      <c r="CD86" s="142"/>
      <c r="CE86" s="142"/>
      <c r="CF86" s="142"/>
      <c r="CG86" s="142"/>
      <c r="CH86" s="142"/>
      <c r="CI86" s="142"/>
      <c r="CJ86" s="142"/>
      <c r="CK86" s="142"/>
      <c r="CL86" s="142"/>
      <c r="CM86" s="142"/>
      <c r="CN86" s="142"/>
      <c r="CO86" s="142"/>
      <c r="CP86" s="142"/>
      <c r="CQ86" s="142"/>
      <c r="CR86" s="142"/>
      <c r="CS86" s="142"/>
      <c r="CT86" s="142"/>
      <c r="CU86" s="142"/>
      <c r="CV86" s="142"/>
      <c r="CW86" s="142"/>
      <c r="CX86" s="142"/>
      <c r="CY86" s="142"/>
      <c r="CZ86" s="142"/>
      <c r="DA86" s="142"/>
      <c r="DB86" s="142"/>
      <c r="DC86" s="142"/>
      <c r="DD86" s="142"/>
      <c r="DE86" s="142"/>
      <c r="DF86" s="142"/>
      <c r="DG86" s="142"/>
      <c r="DH86" s="142"/>
      <c r="DI86" s="142"/>
      <c r="DJ86" s="142"/>
      <c r="DK86" s="142"/>
      <c r="DL86" s="142"/>
      <c r="DM86" s="142"/>
      <c r="DN86" s="142"/>
      <c r="DO86" s="142"/>
      <c r="DP86" s="142"/>
      <c r="DQ86" s="142"/>
      <c r="DR86" s="142"/>
      <c r="DS86" s="142"/>
      <c r="DT86" s="142"/>
      <c r="DU86" s="142"/>
      <c r="DV86" s="142"/>
      <c r="DW86" s="142"/>
      <c r="DX86" s="142"/>
      <c r="DY86" s="142"/>
      <c r="DZ86" s="142"/>
      <c r="EA86" s="142"/>
      <c r="EB86" s="142"/>
      <c r="EC86" s="142"/>
      <c r="ED86" s="142"/>
      <c r="EE86" s="142"/>
      <c r="EF86" s="142"/>
      <c r="EG86" s="142"/>
      <c r="EH86" s="142"/>
      <c r="EI86" s="142"/>
      <c r="EJ86" s="142"/>
      <c r="EK86" s="142"/>
      <c r="EL86" s="142"/>
      <c r="EM86" s="142"/>
      <c r="EN86" s="142"/>
      <c r="EO86" s="142"/>
      <c r="EP86" s="142"/>
      <c r="EQ86" s="142"/>
      <c r="ER86" s="142"/>
      <c r="ES86" s="142"/>
      <c r="ET86" s="142"/>
      <c r="EU86" s="142"/>
      <c r="EV86" s="142"/>
      <c r="EW86" s="142"/>
      <c r="EX86" s="142"/>
      <c r="EY86" s="142"/>
      <c r="EZ86" s="142"/>
      <c r="FA86" s="142"/>
      <c r="FB86" s="142"/>
      <c r="FC86" s="142"/>
      <c r="FD86" s="142"/>
      <c r="FE86" s="142"/>
      <c r="FF86" s="142"/>
      <c r="FG86" s="142"/>
      <c r="FH86" s="142"/>
      <c r="FI86" s="142"/>
      <c r="FJ86" s="142"/>
      <c r="FK86" s="142"/>
      <c r="FL86" s="142"/>
      <c r="FM86" s="142"/>
      <c r="FN86" s="142"/>
      <c r="FO86" s="142"/>
      <c r="FP86" s="142"/>
      <c r="FQ86" s="142"/>
      <c r="FR86" s="142"/>
      <c r="FS86" s="142"/>
      <c r="FT86" s="142"/>
      <c r="FU86" s="142"/>
      <c r="FV86" s="142"/>
      <c r="FW86" s="142"/>
      <c r="FX86" s="142"/>
      <c r="FY86" s="142"/>
      <c r="FZ86" s="142"/>
      <c r="GA86" s="142"/>
      <c r="GB86" s="142"/>
      <c r="GC86" s="142"/>
      <c r="GD86" s="142"/>
      <c r="GE86" s="142"/>
      <c r="GF86" s="142"/>
    </row>
    <row r="87" spans="1:188" ht="31.5">
      <c r="A87" s="310"/>
      <c r="B87" s="312"/>
      <c r="C87" s="161">
        <v>1</v>
      </c>
      <c r="D87" s="171" t="s">
        <v>214</v>
      </c>
      <c r="E87" s="165" t="s">
        <v>127</v>
      </c>
      <c r="F87" s="161">
        <v>1.03</v>
      </c>
      <c r="G87" s="312"/>
      <c r="H87" s="291"/>
      <c r="I87" s="315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  <c r="BI87" s="142"/>
      <c r="BJ87" s="142"/>
      <c r="BK87" s="142"/>
      <c r="BL87" s="142"/>
      <c r="BM87" s="142"/>
      <c r="BN87" s="142"/>
      <c r="BO87" s="142"/>
      <c r="BP87" s="142"/>
      <c r="BQ87" s="142"/>
      <c r="BR87" s="142"/>
      <c r="BS87" s="142"/>
      <c r="BT87" s="142"/>
      <c r="BU87" s="142"/>
      <c r="BV87" s="142"/>
      <c r="BW87" s="142"/>
      <c r="BX87" s="142"/>
      <c r="BY87" s="142"/>
      <c r="BZ87" s="142"/>
      <c r="CA87" s="142"/>
      <c r="CB87" s="142"/>
      <c r="CC87" s="142"/>
      <c r="CD87" s="142"/>
      <c r="CE87" s="142"/>
      <c r="CF87" s="142"/>
      <c r="CG87" s="142"/>
      <c r="CH87" s="142"/>
      <c r="CI87" s="142"/>
      <c r="CJ87" s="142"/>
      <c r="CK87" s="142"/>
      <c r="CL87" s="142"/>
      <c r="CM87" s="142"/>
      <c r="CN87" s="142"/>
      <c r="CO87" s="142"/>
      <c r="CP87" s="142"/>
      <c r="CQ87" s="142"/>
      <c r="CR87" s="142"/>
      <c r="CS87" s="142"/>
      <c r="CT87" s="142"/>
      <c r="CU87" s="142"/>
      <c r="CV87" s="142"/>
      <c r="CW87" s="142"/>
      <c r="CX87" s="142"/>
      <c r="CY87" s="142"/>
      <c r="CZ87" s="142"/>
      <c r="DA87" s="142"/>
      <c r="DB87" s="142"/>
      <c r="DC87" s="142"/>
      <c r="DD87" s="142"/>
      <c r="DE87" s="142"/>
      <c r="DF87" s="142"/>
      <c r="DG87" s="142"/>
      <c r="DH87" s="142"/>
      <c r="DI87" s="142"/>
      <c r="DJ87" s="142"/>
      <c r="DK87" s="142"/>
      <c r="DL87" s="142"/>
      <c r="DM87" s="142"/>
      <c r="DN87" s="142"/>
      <c r="DO87" s="142"/>
      <c r="DP87" s="142"/>
      <c r="DQ87" s="142"/>
      <c r="DR87" s="142"/>
      <c r="DS87" s="142"/>
      <c r="DT87" s="142"/>
      <c r="DU87" s="142"/>
      <c r="DV87" s="142"/>
      <c r="DW87" s="142"/>
      <c r="DX87" s="142"/>
      <c r="DY87" s="142"/>
      <c r="DZ87" s="142"/>
      <c r="EA87" s="142"/>
      <c r="EB87" s="142"/>
      <c r="EC87" s="142"/>
      <c r="ED87" s="142"/>
      <c r="EE87" s="142"/>
      <c r="EF87" s="142"/>
      <c r="EG87" s="142"/>
      <c r="EH87" s="142"/>
      <c r="EI87" s="142"/>
      <c r="EJ87" s="142"/>
      <c r="EK87" s="142"/>
      <c r="EL87" s="142"/>
      <c r="EM87" s="142"/>
      <c r="EN87" s="142"/>
      <c r="EO87" s="142"/>
      <c r="EP87" s="142"/>
      <c r="EQ87" s="142"/>
      <c r="ER87" s="142"/>
      <c r="ES87" s="142"/>
      <c r="ET87" s="142"/>
      <c r="EU87" s="142"/>
      <c r="EV87" s="142"/>
      <c r="EW87" s="142"/>
      <c r="EX87" s="142"/>
      <c r="EY87" s="142"/>
      <c r="EZ87" s="142"/>
      <c r="FA87" s="142"/>
      <c r="FB87" s="142"/>
      <c r="FC87" s="142"/>
      <c r="FD87" s="142"/>
      <c r="FE87" s="142"/>
      <c r="FF87" s="142"/>
      <c r="FG87" s="142"/>
      <c r="FH87" s="142"/>
      <c r="FI87" s="142"/>
      <c r="FJ87" s="142"/>
      <c r="FK87" s="142"/>
      <c r="FL87" s="142"/>
      <c r="FM87" s="142"/>
      <c r="FN87" s="142"/>
      <c r="FO87" s="142"/>
      <c r="FP87" s="142"/>
      <c r="FQ87" s="142"/>
      <c r="FR87" s="142"/>
      <c r="FS87" s="142"/>
      <c r="FT87" s="142"/>
      <c r="FU87" s="142"/>
      <c r="FV87" s="142"/>
      <c r="FW87" s="142"/>
      <c r="FX87" s="142"/>
      <c r="FY87" s="142"/>
      <c r="FZ87" s="142"/>
      <c r="GA87" s="142"/>
      <c r="GB87" s="142"/>
      <c r="GC87" s="142"/>
      <c r="GD87" s="142"/>
      <c r="GE87" s="142"/>
      <c r="GF87" s="142"/>
    </row>
    <row r="88" spans="1:188" ht="47.25">
      <c r="A88" s="311"/>
      <c r="B88" s="313"/>
      <c r="C88" s="218">
        <v>14.677555910000001</v>
      </c>
      <c r="D88" s="219" t="s">
        <v>215</v>
      </c>
      <c r="E88" s="165" t="s">
        <v>131</v>
      </c>
      <c r="F88" s="218">
        <f>C88</f>
        <v>14.677555910000001</v>
      </c>
      <c r="G88" s="313"/>
      <c r="H88" s="292"/>
      <c r="I88" s="316"/>
    </row>
    <row r="89" spans="1:188" ht="36.75" customHeight="1">
      <c r="A89" s="309">
        <v>2</v>
      </c>
      <c r="B89" s="290" t="s">
        <v>170</v>
      </c>
      <c r="C89" s="293" t="s">
        <v>216</v>
      </c>
      <c r="D89" s="294"/>
      <c r="E89" s="295"/>
      <c r="F89" s="153"/>
      <c r="G89" s="290" t="s">
        <v>217</v>
      </c>
      <c r="H89" s="290" t="s">
        <v>218</v>
      </c>
      <c r="I89" s="323">
        <f>((355*F91*F92*F94*F97+22*C92*F93*F96)*F95*F98*F99)/1000</f>
        <v>0.6819938320192831</v>
      </c>
    </row>
    <row r="90" spans="1:188">
      <c r="A90" s="310"/>
      <c r="B90" s="291"/>
      <c r="C90" s="165">
        <v>1</v>
      </c>
      <c r="D90" s="171" t="s">
        <v>219</v>
      </c>
      <c r="E90" s="220"/>
      <c r="F90" s="165">
        <v>1</v>
      </c>
      <c r="G90" s="291"/>
      <c r="H90" s="291"/>
      <c r="I90" s="324"/>
    </row>
    <row r="91" spans="1:188">
      <c r="A91" s="310"/>
      <c r="B91" s="291"/>
      <c r="C91" s="165">
        <v>1</v>
      </c>
      <c r="D91" s="157" t="s">
        <v>220</v>
      </c>
      <c r="E91" s="165" t="s">
        <v>221</v>
      </c>
      <c r="F91" s="165">
        <v>1</v>
      </c>
      <c r="G91" s="291"/>
      <c r="H91" s="291"/>
      <c r="I91" s="324"/>
    </row>
    <row r="92" spans="1:188">
      <c r="A92" s="310"/>
      <c r="B92" s="291"/>
      <c r="C92" s="221">
        <f>C81/1000</f>
        <v>3.5000000000000001E-3</v>
      </c>
      <c r="D92" s="157" t="s">
        <v>222</v>
      </c>
      <c r="E92" s="158" t="s">
        <v>223</v>
      </c>
      <c r="F92" s="215">
        <f>1-0.45*(2-C92)</f>
        <v>0.10157499999999997</v>
      </c>
      <c r="G92" s="291"/>
      <c r="H92" s="291"/>
      <c r="I92" s="324"/>
    </row>
    <row r="93" spans="1:188" ht="31.5">
      <c r="A93" s="310"/>
      <c r="B93" s="291"/>
      <c r="C93" s="216">
        <f>C83</f>
        <v>2</v>
      </c>
      <c r="D93" s="157" t="s">
        <v>224</v>
      </c>
      <c r="E93" s="158" t="s">
        <v>225</v>
      </c>
      <c r="F93" s="216">
        <f>1+0.01*(C93-5)</f>
        <v>0.97</v>
      </c>
      <c r="G93" s="291"/>
      <c r="H93" s="291"/>
      <c r="I93" s="324"/>
    </row>
    <row r="94" spans="1:188" ht="31.5">
      <c r="A94" s="310"/>
      <c r="B94" s="291"/>
      <c r="C94" s="165">
        <v>1</v>
      </c>
      <c r="D94" s="157" t="s">
        <v>226</v>
      </c>
      <c r="E94" s="165" t="s">
        <v>227</v>
      </c>
      <c r="F94" s="165">
        <f>1+0.05*C94</f>
        <v>1.05</v>
      </c>
      <c r="G94" s="291"/>
      <c r="H94" s="291"/>
      <c r="I94" s="324"/>
    </row>
    <row r="95" spans="1:188" ht="31.5">
      <c r="A95" s="310"/>
      <c r="B95" s="291"/>
      <c r="C95" s="165">
        <v>1</v>
      </c>
      <c r="D95" s="157" t="s">
        <v>228</v>
      </c>
      <c r="E95" s="158" t="s">
        <v>229</v>
      </c>
      <c r="F95" s="165">
        <v>1</v>
      </c>
      <c r="G95" s="291"/>
      <c r="H95" s="291"/>
      <c r="I95" s="324"/>
    </row>
    <row r="96" spans="1:188">
      <c r="A96" s="310"/>
      <c r="B96" s="291"/>
      <c r="C96" s="165">
        <v>1</v>
      </c>
      <c r="D96" s="157" t="s">
        <v>230</v>
      </c>
      <c r="E96" s="158" t="s">
        <v>231</v>
      </c>
      <c r="F96" s="165">
        <v>1.6</v>
      </c>
      <c r="G96" s="291"/>
      <c r="H96" s="291"/>
      <c r="I96" s="324"/>
    </row>
    <row r="97" spans="1:188" ht="47.25">
      <c r="A97" s="310"/>
      <c r="B97" s="291"/>
      <c r="C97" s="165">
        <v>3</v>
      </c>
      <c r="D97" s="157" t="s">
        <v>232</v>
      </c>
      <c r="E97" s="158" t="s">
        <v>233</v>
      </c>
      <c r="F97" s="165">
        <f>1+0.1*(C97-1)</f>
        <v>1.2</v>
      </c>
      <c r="G97" s="291"/>
      <c r="H97" s="291"/>
      <c r="I97" s="324"/>
    </row>
    <row r="98" spans="1:188" ht="31.5">
      <c r="A98" s="310"/>
      <c r="B98" s="291"/>
      <c r="C98" s="161">
        <v>1</v>
      </c>
      <c r="D98" s="171" t="s">
        <v>214</v>
      </c>
      <c r="E98" s="165" t="s">
        <v>127</v>
      </c>
      <c r="F98" s="161">
        <v>1.02</v>
      </c>
      <c r="G98" s="291"/>
      <c r="H98" s="291"/>
      <c r="I98" s="324"/>
    </row>
    <row r="99" spans="1:188" ht="47.25">
      <c r="A99" s="311"/>
      <c r="B99" s="292"/>
      <c r="C99" s="222">
        <v>14.677555910000001</v>
      </c>
      <c r="D99" s="219" t="s">
        <v>215</v>
      </c>
      <c r="E99" s="165" t="s">
        <v>131</v>
      </c>
      <c r="F99" s="218">
        <f>F88</f>
        <v>14.677555910000001</v>
      </c>
      <c r="G99" s="292"/>
      <c r="H99" s="292"/>
      <c r="I99" s="325"/>
    </row>
    <row r="100" spans="1:188" ht="15.75" customHeight="1">
      <c r="A100" s="223"/>
      <c r="B100" s="224"/>
      <c r="C100" s="293" t="s">
        <v>234</v>
      </c>
      <c r="D100" s="294"/>
      <c r="E100" s="294"/>
      <c r="F100" s="295"/>
      <c r="G100" s="225"/>
      <c r="H100" s="225"/>
      <c r="I100" s="226">
        <f>I89+I79</f>
        <v>2.4311886051444516</v>
      </c>
    </row>
    <row r="101" spans="1:188">
      <c r="A101" s="317"/>
      <c r="B101" s="318"/>
      <c r="C101" s="318"/>
      <c r="D101" s="318"/>
      <c r="E101" s="318"/>
      <c r="F101" s="318"/>
      <c r="G101" s="318"/>
      <c r="H101" s="318"/>
      <c r="I101" s="319"/>
    </row>
    <row r="102" spans="1:188" ht="15.75" customHeight="1">
      <c r="A102" s="223"/>
      <c r="B102" s="227"/>
      <c r="C102" s="320" t="s">
        <v>235</v>
      </c>
      <c r="D102" s="320"/>
      <c r="E102" s="320"/>
      <c r="F102" s="321"/>
      <c r="G102" s="228"/>
      <c r="H102" s="228"/>
      <c r="I102" s="229">
        <f>I103/4.53</f>
        <v>0.53668622630120344</v>
      </c>
    </row>
    <row r="103" spans="1:188" ht="33.75" customHeight="1">
      <c r="A103" s="223"/>
      <c r="B103" s="224"/>
      <c r="C103" s="322" t="s">
        <v>236</v>
      </c>
      <c r="D103" s="322"/>
      <c r="E103" s="322"/>
      <c r="F103" s="321"/>
      <c r="G103" s="225"/>
      <c r="H103" s="225"/>
      <c r="I103" s="226">
        <f>I100</f>
        <v>2.4311886051444516</v>
      </c>
    </row>
    <row r="104" spans="1:188" s="260" customFormat="1" ht="21.75" customHeight="1">
      <c r="A104" s="252"/>
      <c r="B104" s="250"/>
      <c r="C104" s="249"/>
      <c r="D104" s="249"/>
      <c r="E104" s="249"/>
      <c r="F104" s="188"/>
      <c r="G104" s="172"/>
      <c r="H104" s="172"/>
      <c r="I104" s="254"/>
      <c r="J104" s="142"/>
      <c r="K104" s="142"/>
      <c r="L104" s="142"/>
      <c r="M104" s="142"/>
      <c r="N104" s="142"/>
      <c r="O104" s="142"/>
      <c r="P104" s="142"/>
      <c r="Q104" s="142"/>
      <c r="R104" s="142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</row>
    <row r="105" spans="1:188" s="242" customFormat="1" ht="12.75">
      <c r="B105" s="243" t="s">
        <v>254</v>
      </c>
      <c r="C105" s="244"/>
      <c r="D105" s="245" t="s">
        <v>255</v>
      </c>
      <c r="E105" s="246"/>
      <c r="F105" s="247"/>
    </row>
    <row r="106" spans="1:188" s="259" customFormat="1">
      <c r="B106" s="76"/>
      <c r="C106" s="240" t="s">
        <v>1</v>
      </c>
      <c r="D106" s="241" t="s">
        <v>0</v>
      </c>
    </row>
    <row r="107" spans="1:188" s="242" customFormat="1" ht="12.75">
      <c r="B107" s="243" t="s">
        <v>55</v>
      </c>
      <c r="C107" s="244"/>
      <c r="D107" s="245" t="s">
        <v>256</v>
      </c>
      <c r="E107" s="246"/>
      <c r="F107" s="247"/>
    </row>
    <row r="108" spans="1:188" s="259" customFormat="1">
      <c r="B108" s="76"/>
      <c r="C108" s="240" t="s">
        <v>1</v>
      </c>
      <c r="D108" s="241" t="s">
        <v>0</v>
      </c>
    </row>
    <row r="109" spans="1:188" s="242" customFormat="1" ht="12.75">
      <c r="B109" s="243" t="s">
        <v>3</v>
      </c>
      <c r="C109" s="244"/>
      <c r="D109" s="248" t="s">
        <v>257</v>
      </c>
      <c r="E109" s="246"/>
      <c r="F109" s="247"/>
    </row>
    <row r="110" spans="1:188" s="259" customFormat="1" ht="12.75">
      <c r="B110" s="50"/>
      <c r="C110" s="51" t="s">
        <v>1</v>
      </c>
      <c r="D110" s="51" t="s">
        <v>0</v>
      </c>
    </row>
    <row r="111" spans="1:188">
      <c r="A111" s="230"/>
      <c r="B111" s="231"/>
      <c r="C111" s="232"/>
      <c r="E111" s="233"/>
      <c r="F111" s="233"/>
      <c r="G111" s="233"/>
      <c r="H111" s="233"/>
      <c r="I111" s="234"/>
      <c r="J111" s="230"/>
      <c r="K111" s="230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30"/>
      <c r="Y111" s="230"/>
      <c r="Z111" s="230"/>
      <c r="AA111" s="230"/>
      <c r="AB111" s="230"/>
      <c r="AC111" s="230"/>
      <c r="AD111" s="230"/>
      <c r="AE111" s="230"/>
      <c r="AF111" s="230"/>
      <c r="AG111" s="230"/>
      <c r="AH111" s="230"/>
      <c r="AI111" s="230"/>
      <c r="AJ111" s="230"/>
      <c r="AK111" s="230"/>
      <c r="AL111" s="230"/>
      <c r="AM111" s="230"/>
      <c r="AN111" s="230"/>
      <c r="AO111" s="230"/>
      <c r="AP111" s="230"/>
      <c r="AQ111" s="230"/>
      <c r="AR111" s="230"/>
      <c r="AS111" s="230"/>
      <c r="AT111" s="230"/>
      <c r="AU111" s="230"/>
      <c r="AV111" s="230"/>
      <c r="AW111" s="230"/>
      <c r="AX111" s="230"/>
      <c r="AY111" s="230"/>
      <c r="AZ111" s="230"/>
      <c r="BA111" s="230"/>
      <c r="BB111" s="230"/>
      <c r="BC111" s="230"/>
      <c r="BD111" s="230"/>
      <c r="BE111" s="230"/>
      <c r="BF111" s="230"/>
      <c r="BG111" s="230"/>
      <c r="BH111" s="230"/>
      <c r="BI111" s="230"/>
      <c r="BJ111" s="230"/>
      <c r="BK111" s="230"/>
      <c r="BL111" s="230"/>
      <c r="BM111" s="230"/>
      <c r="BN111" s="230"/>
      <c r="BO111" s="230"/>
      <c r="BP111" s="230"/>
      <c r="BQ111" s="230"/>
      <c r="BR111" s="230"/>
      <c r="BS111" s="230"/>
      <c r="BT111" s="230"/>
      <c r="BU111" s="230"/>
      <c r="BV111" s="230"/>
      <c r="BW111" s="230"/>
      <c r="BX111" s="230"/>
      <c r="BY111" s="230"/>
      <c r="BZ111" s="230"/>
      <c r="CA111" s="230"/>
      <c r="CB111" s="230"/>
      <c r="CC111" s="230"/>
      <c r="CD111" s="230"/>
      <c r="CE111" s="230"/>
      <c r="CF111" s="230"/>
      <c r="CG111" s="230"/>
      <c r="CH111" s="230"/>
      <c r="CI111" s="230"/>
      <c r="CJ111" s="230"/>
      <c r="CK111" s="230"/>
      <c r="CL111" s="230"/>
      <c r="CM111" s="230"/>
      <c r="CN111" s="230"/>
      <c r="CO111" s="230"/>
      <c r="CP111" s="230"/>
      <c r="CQ111" s="230"/>
      <c r="CR111" s="230"/>
      <c r="CS111" s="230"/>
      <c r="CT111" s="230"/>
      <c r="CU111" s="230"/>
      <c r="CV111" s="230"/>
      <c r="CW111" s="230"/>
      <c r="CX111" s="230"/>
      <c r="CY111" s="230"/>
      <c r="CZ111" s="230"/>
      <c r="DA111" s="230"/>
      <c r="DB111" s="230"/>
      <c r="DC111" s="230"/>
      <c r="DD111" s="230"/>
      <c r="DE111" s="230"/>
      <c r="DF111" s="230"/>
      <c r="DG111" s="230"/>
      <c r="DH111" s="230"/>
      <c r="DI111" s="230"/>
      <c r="DJ111" s="230"/>
      <c r="DK111" s="230"/>
      <c r="DL111" s="230"/>
      <c r="DM111" s="230"/>
      <c r="DN111" s="230"/>
      <c r="DO111" s="230"/>
      <c r="DP111" s="230"/>
      <c r="DQ111" s="230"/>
      <c r="DR111" s="230"/>
      <c r="DS111" s="230"/>
      <c r="DT111" s="230"/>
      <c r="DU111" s="230"/>
      <c r="DV111" s="230"/>
      <c r="DW111" s="230"/>
      <c r="DX111" s="230"/>
      <c r="DY111" s="230"/>
      <c r="DZ111" s="230"/>
      <c r="EA111" s="230"/>
      <c r="EB111" s="230"/>
      <c r="EC111" s="230"/>
      <c r="ED111" s="230"/>
      <c r="EE111" s="230"/>
      <c r="EF111" s="230"/>
      <c r="EG111" s="230"/>
      <c r="EH111" s="230"/>
      <c r="EI111" s="230"/>
      <c r="EJ111" s="230"/>
      <c r="EK111" s="230"/>
      <c r="EL111" s="230"/>
      <c r="EM111" s="230"/>
      <c r="EN111" s="230"/>
      <c r="EO111" s="230"/>
      <c r="EP111" s="230"/>
      <c r="EQ111" s="230"/>
      <c r="ER111" s="230"/>
      <c r="ES111" s="230"/>
      <c r="ET111" s="230"/>
      <c r="EU111" s="230"/>
      <c r="EV111" s="230"/>
      <c r="EW111" s="230"/>
      <c r="EX111" s="230"/>
      <c r="EY111" s="230"/>
      <c r="EZ111" s="230"/>
      <c r="FA111" s="230"/>
      <c r="FB111" s="230"/>
      <c r="FC111" s="230"/>
      <c r="FD111" s="230"/>
      <c r="FE111" s="230"/>
      <c r="FF111" s="230"/>
      <c r="FG111" s="230"/>
      <c r="FH111" s="230"/>
      <c r="FI111" s="230"/>
      <c r="FJ111" s="230"/>
      <c r="FK111" s="230"/>
      <c r="FL111" s="230"/>
      <c r="FM111" s="230"/>
      <c r="FN111" s="230"/>
      <c r="FO111" s="230"/>
      <c r="FP111" s="230"/>
      <c r="FQ111" s="230"/>
      <c r="FR111" s="230"/>
      <c r="FS111" s="230"/>
      <c r="FT111" s="230"/>
      <c r="FU111" s="230"/>
      <c r="FV111" s="230"/>
      <c r="FW111" s="230"/>
      <c r="FX111" s="230"/>
      <c r="FY111" s="230"/>
      <c r="FZ111" s="230"/>
      <c r="GA111" s="230"/>
      <c r="GB111" s="230"/>
      <c r="GC111" s="230"/>
      <c r="GD111" s="230"/>
      <c r="GE111" s="230"/>
      <c r="GF111" s="230"/>
    </row>
  </sheetData>
  <mergeCells count="47">
    <mergeCell ref="C100:F100"/>
    <mergeCell ref="A101:I101"/>
    <mergeCell ref="C102:F102"/>
    <mergeCell ref="C103:F103"/>
    <mergeCell ref="A89:A99"/>
    <mergeCell ref="B89:B99"/>
    <mergeCell ref="C89:E89"/>
    <mergeCell ref="G89:G99"/>
    <mergeCell ref="H89:H99"/>
    <mergeCell ref="I89:I99"/>
    <mergeCell ref="I70:I78"/>
    <mergeCell ref="A79:A88"/>
    <mergeCell ref="B79:B88"/>
    <mergeCell ref="C79:E79"/>
    <mergeCell ref="G79:G88"/>
    <mergeCell ref="H79:H88"/>
    <mergeCell ref="I79:I88"/>
    <mergeCell ref="A59:A69"/>
    <mergeCell ref="B59:B69"/>
    <mergeCell ref="D59:D60"/>
    <mergeCell ref="G59:G69"/>
    <mergeCell ref="A70:A78"/>
    <mergeCell ref="B70:B78"/>
    <mergeCell ref="E70:E71"/>
    <mergeCell ref="G70:G78"/>
    <mergeCell ref="B37:B46"/>
    <mergeCell ref="G37:G46"/>
    <mergeCell ref="I37:I46"/>
    <mergeCell ref="C47:D47"/>
    <mergeCell ref="A49:A58"/>
    <mergeCell ref="B49:B58"/>
    <mergeCell ref="G49:G58"/>
    <mergeCell ref="I49:I58"/>
    <mergeCell ref="I21:I36"/>
    <mergeCell ref="G12:I12"/>
    <mergeCell ref="A13:I13"/>
    <mergeCell ref="A15:I16"/>
    <mergeCell ref="B17:I17"/>
    <mergeCell ref="B18:I18"/>
    <mergeCell ref="C19:D19"/>
    <mergeCell ref="E19:F19"/>
    <mergeCell ref="C20:D20"/>
    <mergeCell ref="B21:B36"/>
    <mergeCell ref="C21:E21"/>
    <mergeCell ref="G21:G36"/>
    <mergeCell ref="H21:H36"/>
    <mergeCell ref="A14:I14"/>
  </mergeCells>
  <pageMargins left="0.17" right="0.17" top="0.75" bottom="0.75" header="0.3" footer="0.3"/>
  <pageSetup paperSize="9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B45"/>
  <sheetViews>
    <sheetView view="pageBreakPreview" topLeftCell="A10" zoomScaleNormal="100" zoomScaleSheetLayoutView="100" workbookViewId="0">
      <selection activeCell="A40" sqref="A40:XFD45"/>
    </sheetView>
  </sheetViews>
  <sheetFormatPr defaultRowHeight="12.75"/>
  <cols>
    <col min="1" max="1" width="3.85546875" style="44" customWidth="1"/>
    <col min="2" max="2" width="35.42578125" style="44" customWidth="1"/>
    <col min="3" max="3" width="36.28515625" style="44" customWidth="1"/>
    <col min="4" max="4" width="19.85546875" style="44" customWidth="1"/>
    <col min="5" max="5" width="12" style="44" customWidth="1"/>
    <col min="6" max="16384" width="9.140625" style="44"/>
  </cols>
  <sheetData>
    <row r="1" spans="1:184" s="126" customFormat="1" ht="15.75">
      <c r="A1" s="260"/>
      <c r="B1" s="260"/>
      <c r="C1" s="260"/>
      <c r="D1" s="260"/>
      <c r="E1" s="239" t="s">
        <v>259</v>
      </c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/>
      <c r="AD1" s="260"/>
      <c r="AE1" s="260"/>
      <c r="AF1" s="260"/>
      <c r="AG1" s="260"/>
      <c r="AH1" s="260"/>
      <c r="AI1" s="260"/>
      <c r="AJ1" s="260"/>
      <c r="AK1" s="260"/>
      <c r="AL1" s="260"/>
      <c r="AM1" s="260"/>
      <c r="AN1" s="260"/>
      <c r="AO1" s="260"/>
      <c r="AP1" s="260"/>
      <c r="AQ1" s="260"/>
      <c r="AR1" s="260"/>
      <c r="AS1" s="260"/>
      <c r="AT1" s="260"/>
      <c r="AU1" s="260"/>
      <c r="AV1" s="260"/>
      <c r="AW1" s="260"/>
      <c r="AX1" s="260"/>
      <c r="AY1" s="260"/>
      <c r="AZ1" s="260"/>
      <c r="BA1" s="260"/>
      <c r="BB1" s="260"/>
      <c r="BC1" s="260"/>
      <c r="BD1" s="260"/>
      <c r="BE1" s="260"/>
      <c r="BF1" s="260"/>
      <c r="BG1" s="260"/>
      <c r="BH1" s="260"/>
      <c r="BI1" s="260"/>
      <c r="BJ1" s="260"/>
      <c r="BK1" s="260"/>
      <c r="BL1" s="260"/>
      <c r="BM1" s="260"/>
      <c r="BN1" s="260"/>
      <c r="BO1" s="260"/>
      <c r="BP1" s="260"/>
      <c r="BQ1" s="260"/>
      <c r="BR1" s="260"/>
      <c r="BS1" s="260"/>
      <c r="BT1" s="260"/>
      <c r="BU1" s="260"/>
      <c r="BV1" s="260"/>
      <c r="BW1" s="260"/>
      <c r="BX1" s="260"/>
      <c r="BY1" s="260"/>
      <c r="BZ1" s="260"/>
      <c r="CA1" s="260"/>
      <c r="CB1" s="260"/>
      <c r="CC1" s="260"/>
      <c r="CD1" s="260"/>
      <c r="CE1" s="260"/>
      <c r="CF1" s="260"/>
      <c r="CG1" s="260"/>
      <c r="CH1" s="260"/>
      <c r="CI1" s="260"/>
      <c r="CJ1" s="260"/>
      <c r="CK1" s="260"/>
      <c r="CL1" s="260"/>
      <c r="CM1" s="260"/>
      <c r="CN1" s="260"/>
      <c r="CO1" s="260"/>
      <c r="CP1" s="260"/>
      <c r="CQ1" s="260"/>
      <c r="CR1" s="260"/>
      <c r="CS1" s="260"/>
      <c r="CT1" s="260"/>
      <c r="CU1" s="260"/>
      <c r="CV1" s="260"/>
      <c r="CW1" s="260"/>
      <c r="CX1" s="260"/>
      <c r="CY1" s="260"/>
      <c r="CZ1" s="260"/>
      <c r="DA1" s="260"/>
      <c r="DB1" s="260"/>
      <c r="DC1" s="260"/>
      <c r="DD1" s="260"/>
      <c r="DE1" s="260"/>
      <c r="DF1" s="260"/>
      <c r="DG1" s="260"/>
      <c r="DH1" s="260"/>
      <c r="DI1" s="260"/>
      <c r="DJ1" s="260"/>
      <c r="DK1" s="260"/>
      <c r="DL1" s="260"/>
      <c r="DM1" s="260"/>
      <c r="DN1" s="260"/>
      <c r="DO1" s="260"/>
      <c r="DP1" s="260"/>
      <c r="DQ1" s="260"/>
      <c r="DR1" s="260"/>
      <c r="DS1" s="260"/>
      <c r="DT1" s="260"/>
      <c r="DU1" s="260"/>
      <c r="DV1" s="260"/>
      <c r="DW1" s="260"/>
      <c r="DX1" s="260"/>
      <c r="DY1" s="260"/>
      <c r="DZ1" s="260"/>
      <c r="EA1" s="260"/>
      <c r="EB1" s="260"/>
      <c r="EC1" s="260"/>
      <c r="ED1" s="260"/>
      <c r="EE1" s="260"/>
      <c r="EF1" s="260"/>
      <c r="EG1" s="260"/>
      <c r="EH1" s="260"/>
      <c r="EI1" s="260"/>
      <c r="EJ1" s="260"/>
      <c r="EK1" s="260"/>
      <c r="EL1" s="260"/>
      <c r="EM1" s="260"/>
      <c r="EN1" s="260"/>
      <c r="EO1" s="260"/>
      <c r="EP1" s="260"/>
      <c r="EQ1" s="260"/>
      <c r="ER1" s="260"/>
      <c r="ES1" s="260"/>
      <c r="ET1" s="260"/>
      <c r="EU1" s="260"/>
      <c r="EV1" s="260"/>
      <c r="EW1" s="260"/>
      <c r="EX1" s="260"/>
      <c r="EY1" s="260"/>
      <c r="EZ1" s="260"/>
      <c r="FA1" s="260"/>
      <c r="FB1" s="260"/>
      <c r="FC1" s="260"/>
      <c r="FD1" s="260"/>
      <c r="FE1" s="260"/>
      <c r="FF1" s="260"/>
      <c r="FG1" s="260"/>
      <c r="FH1" s="260"/>
      <c r="FI1" s="260"/>
      <c r="FJ1" s="260"/>
      <c r="FK1" s="260"/>
      <c r="FL1" s="260"/>
      <c r="FM1" s="260"/>
      <c r="FN1" s="260"/>
      <c r="FO1" s="260"/>
      <c r="FP1" s="260"/>
      <c r="FQ1" s="260"/>
      <c r="FR1" s="260"/>
      <c r="FS1" s="260"/>
      <c r="FT1" s="260"/>
      <c r="FU1" s="260"/>
      <c r="FV1" s="260"/>
      <c r="FW1" s="260"/>
      <c r="FX1" s="260"/>
      <c r="FY1" s="260"/>
      <c r="FZ1" s="260"/>
      <c r="GA1" s="260"/>
      <c r="GB1" s="260"/>
    </row>
    <row r="2" spans="1:184" s="126" customFormat="1" ht="15.75">
      <c r="A2" s="260"/>
      <c r="B2" s="260"/>
      <c r="C2" s="260"/>
      <c r="D2" s="260"/>
      <c r="E2" s="239" t="s">
        <v>244</v>
      </c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0"/>
      <c r="AG2" s="260"/>
      <c r="AH2" s="260"/>
      <c r="AI2" s="260"/>
      <c r="AJ2" s="260"/>
      <c r="AK2" s="260"/>
      <c r="AL2" s="260"/>
      <c r="AM2" s="260"/>
      <c r="AN2" s="260"/>
      <c r="AO2" s="260"/>
      <c r="AP2" s="260"/>
      <c r="AQ2" s="260"/>
      <c r="AR2" s="260"/>
      <c r="AS2" s="260"/>
      <c r="AT2" s="260"/>
      <c r="AU2" s="260"/>
      <c r="AV2" s="260"/>
      <c r="AW2" s="260"/>
      <c r="AX2" s="260"/>
      <c r="AY2" s="260"/>
      <c r="AZ2" s="260"/>
      <c r="BA2" s="260"/>
      <c r="BB2" s="260"/>
      <c r="BC2" s="260"/>
      <c r="BD2" s="260"/>
      <c r="BE2" s="260"/>
      <c r="BF2" s="260"/>
      <c r="BG2" s="260"/>
      <c r="BH2" s="260"/>
      <c r="BI2" s="260"/>
      <c r="BJ2" s="260"/>
      <c r="BK2" s="260"/>
      <c r="BL2" s="260"/>
      <c r="BM2" s="260"/>
      <c r="BN2" s="260"/>
      <c r="BO2" s="260"/>
      <c r="BP2" s="260"/>
      <c r="BQ2" s="260"/>
      <c r="BR2" s="260"/>
      <c r="BS2" s="260"/>
      <c r="BT2" s="260"/>
      <c r="BU2" s="260"/>
      <c r="BV2" s="260"/>
      <c r="BW2" s="260"/>
      <c r="BX2" s="260"/>
      <c r="BY2" s="260"/>
      <c r="BZ2" s="260"/>
      <c r="CA2" s="260"/>
      <c r="CB2" s="260"/>
      <c r="CC2" s="260"/>
      <c r="CD2" s="260"/>
      <c r="CE2" s="260"/>
      <c r="CF2" s="260"/>
      <c r="CG2" s="260"/>
      <c r="CH2" s="260"/>
      <c r="CI2" s="260"/>
      <c r="CJ2" s="260"/>
      <c r="CK2" s="260"/>
      <c r="CL2" s="260"/>
      <c r="CM2" s="260"/>
      <c r="CN2" s="260"/>
      <c r="CO2" s="260"/>
      <c r="CP2" s="260"/>
      <c r="CQ2" s="260"/>
      <c r="CR2" s="260"/>
      <c r="CS2" s="260"/>
      <c r="CT2" s="260"/>
      <c r="CU2" s="260"/>
      <c r="CV2" s="260"/>
      <c r="CW2" s="260"/>
      <c r="CX2" s="260"/>
      <c r="CY2" s="260"/>
      <c r="CZ2" s="260"/>
      <c r="DA2" s="260"/>
      <c r="DB2" s="260"/>
      <c r="DC2" s="260"/>
      <c r="DD2" s="260"/>
      <c r="DE2" s="260"/>
      <c r="DF2" s="260"/>
      <c r="DG2" s="260"/>
      <c r="DH2" s="260"/>
      <c r="DI2" s="260"/>
      <c r="DJ2" s="260"/>
      <c r="DK2" s="260"/>
      <c r="DL2" s="260"/>
      <c r="DM2" s="260"/>
      <c r="DN2" s="260"/>
      <c r="DO2" s="260"/>
      <c r="DP2" s="260"/>
      <c r="DQ2" s="260"/>
      <c r="DR2" s="260"/>
      <c r="DS2" s="260"/>
      <c r="DT2" s="260"/>
      <c r="DU2" s="260"/>
      <c r="DV2" s="260"/>
      <c r="DW2" s="260"/>
      <c r="DX2" s="260"/>
      <c r="DY2" s="260"/>
      <c r="DZ2" s="260"/>
      <c r="EA2" s="260"/>
      <c r="EB2" s="260"/>
      <c r="EC2" s="260"/>
      <c r="ED2" s="260"/>
      <c r="EE2" s="260"/>
      <c r="EF2" s="260"/>
      <c r="EG2" s="260"/>
      <c r="EH2" s="260"/>
      <c r="EI2" s="260"/>
      <c r="EJ2" s="260"/>
      <c r="EK2" s="260"/>
      <c r="EL2" s="260"/>
      <c r="EM2" s="260"/>
      <c r="EN2" s="260"/>
      <c r="EO2" s="260"/>
      <c r="EP2" s="260"/>
      <c r="EQ2" s="260"/>
      <c r="ER2" s="260"/>
      <c r="ES2" s="260"/>
      <c r="ET2" s="260"/>
      <c r="EU2" s="260"/>
      <c r="EV2" s="260"/>
      <c r="EW2" s="260"/>
      <c r="EX2" s="260"/>
      <c r="EY2" s="260"/>
      <c r="EZ2" s="260"/>
      <c r="FA2" s="260"/>
      <c r="FB2" s="260"/>
      <c r="FC2" s="260"/>
      <c r="FD2" s="260"/>
      <c r="FE2" s="260"/>
      <c r="FF2" s="260"/>
      <c r="FG2" s="260"/>
      <c r="FH2" s="260"/>
      <c r="FI2" s="260"/>
      <c r="FJ2" s="260"/>
      <c r="FK2" s="260"/>
      <c r="FL2" s="260"/>
      <c r="FM2" s="260"/>
      <c r="FN2" s="260"/>
      <c r="FO2" s="260"/>
      <c r="FP2" s="260"/>
      <c r="FQ2" s="260"/>
      <c r="FR2" s="260"/>
      <c r="FS2" s="260"/>
      <c r="FT2" s="260"/>
      <c r="FU2" s="260"/>
      <c r="FV2" s="260"/>
      <c r="FW2" s="260"/>
      <c r="FX2" s="260"/>
      <c r="FY2" s="260"/>
      <c r="FZ2" s="260"/>
      <c r="GA2" s="260"/>
      <c r="GB2" s="260"/>
    </row>
    <row r="3" spans="1:184" s="126" customFormat="1" ht="15.75">
      <c r="A3" s="260"/>
      <c r="B3" s="260"/>
      <c r="C3" s="260"/>
      <c r="D3" s="260"/>
      <c r="E3" s="239" t="s">
        <v>245</v>
      </c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0"/>
      <c r="AC3" s="260"/>
      <c r="AD3" s="260"/>
      <c r="AE3" s="260"/>
      <c r="AF3" s="260"/>
      <c r="AG3" s="260"/>
      <c r="AH3" s="260"/>
      <c r="AI3" s="260"/>
      <c r="AJ3" s="260"/>
      <c r="AK3" s="260"/>
      <c r="AL3" s="260"/>
      <c r="AM3" s="260"/>
      <c r="AN3" s="260"/>
      <c r="AO3" s="260"/>
      <c r="AP3" s="260"/>
      <c r="AQ3" s="260"/>
      <c r="AR3" s="260"/>
      <c r="AS3" s="260"/>
      <c r="AT3" s="260"/>
      <c r="AU3" s="260"/>
      <c r="AV3" s="260"/>
      <c r="AW3" s="260"/>
      <c r="AX3" s="260"/>
      <c r="AY3" s="260"/>
      <c r="AZ3" s="260"/>
      <c r="BA3" s="260"/>
      <c r="BB3" s="260"/>
      <c r="BC3" s="260"/>
      <c r="BD3" s="260"/>
      <c r="BE3" s="260"/>
      <c r="BF3" s="260"/>
      <c r="BG3" s="260"/>
      <c r="BH3" s="260"/>
      <c r="BI3" s="260"/>
      <c r="BJ3" s="260"/>
      <c r="BK3" s="260"/>
      <c r="BL3" s="260"/>
      <c r="BM3" s="260"/>
      <c r="BN3" s="260"/>
      <c r="BO3" s="260"/>
      <c r="BP3" s="260"/>
      <c r="BQ3" s="260"/>
      <c r="BR3" s="260"/>
      <c r="BS3" s="260"/>
      <c r="BT3" s="260"/>
      <c r="BU3" s="260"/>
      <c r="BV3" s="260"/>
      <c r="BW3" s="260"/>
      <c r="BX3" s="260"/>
      <c r="BY3" s="260"/>
      <c r="BZ3" s="260"/>
      <c r="CA3" s="260"/>
      <c r="CB3" s="260"/>
      <c r="CC3" s="260"/>
      <c r="CD3" s="260"/>
      <c r="CE3" s="260"/>
      <c r="CF3" s="260"/>
      <c r="CG3" s="260"/>
      <c r="CH3" s="260"/>
      <c r="CI3" s="260"/>
      <c r="CJ3" s="260"/>
      <c r="CK3" s="260"/>
      <c r="CL3" s="260"/>
      <c r="CM3" s="260"/>
      <c r="CN3" s="260"/>
      <c r="CO3" s="260"/>
      <c r="CP3" s="260"/>
      <c r="CQ3" s="260"/>
      <c r="CR3" s="260"/>
      <c r="CS3" s="260"/>
      <c r="CT3" s="260"/>
      <c r="CU3" s="260"/>
      <c r="CV3" s="260"/>
      <c r="CW3" s="260"/>
      <c r="CX3" s="260"/>
      <c r="CY3" s="260"/>
      <c r="CZ3" s="260"/>
      <c r="DA3" s="260"/>
      <c r="DB3" s="260"/>
      <c r="DC3" s="260"/>
      <c r="DD3" s="260"/>
      <c r="DE3" s="260"/>
      <c r="DF3" s="260"/>
      <c r="DG3" s="260"/>
      <c r="DH3" s="260"/>
      <c r="DI3" s="260"/>
      <c r="DJ3" s="260"/>
      <c r="DK3" s="260"/>
      <c r="DL3" s="260"/>
      <c r="DM3" s="260"/>
      <c r="DN3" s="260"/>
      <c r="DO3" s="260"/>
      <c r="DP3" s="260"/>
      <c r="DQ3" s="260"/>
      <c r="DR3" s="260"/>
      <c r="DS3" s="260"/>
      <c r="DT3" s="260"/>
      <c r="DU3" s="260"/>
      <c r="DV3" s="260"/>
      <c r="DW3" s="260"/>
      <c r="DX3" s="260"/>
      <c r="DY3" s="260"/>
      <c r="DZ3" s="260"/>
      <c r="EA3" s="260"/>
      <c r="EB3" s="260"/>
      <c r="EC3" s="260"/>
      <c r="ED3" s="260"/>
      <c r="EE3" s="260"/>
      <c r="EF3" s="260"/>
      <c r="EG3" s="260"/>
      <c r="EH3" s="260"/>
      <c r="EI3" s="260"/>
      <c r="EJ3" s="260"/>
      <c r="EK3" s="260"/>
      <c r="EL3" s="260"/>
      <c r="EM3" s="260"/>
      <c r="EN3" s="260"/>
      <c r="EO3" s="260"/>
      <c r="EP3" s="260"/>
      <c r="EQ3" s="260"/>
      <c r="ER3" s="260"/>
      <c r="ES3" s="260"/>
      <c r="ET3" s="260"/>
      <c r="EU3" s="260"/>
      <c r="EV3" s="260"/>
      <c r="EW3" s="260"/>
      <c r="EX3" s="260"/>
      <c r="EY3" s="260"/>
      <c r="EZ3" s="260"/>
      <c r="FA3" s="260"/>
      <c r="FB3" s="260"/>
      <c r="FC3" s="260"/>
      <c r="FD3" s="260"/>
      <c r="FE3" s="260"/>
      <c r="FF3" s="260"/>
      <c r="FG3" s="260"/>
      <c r="FH3" s="260"/>
      <c r="FI3" s="260"/>
      <c r="FJ3" s="260"/>
      <c r="FK3" s="260"/>
      <c r="FL3" s="260"/>
      <c r="FM3" s="260"/>
      <c r="FN3" s="260"/>
      <c r="FO3" s="260"/>
      <c r="FP3" s="260"/>
      <c r="FQ3" s="260"/>
      <c r="FR3" s="260"/>
      <c r="FS3" s="260"/>
      <c r="FT3" s="260"/>
      <c r="FU3" s="260"/>
      <c r="FV3" s="260"/>
      <c r="FW3" s="260"/>
      <c r="FX3" s="260"/>
      <c r="FY3" s="260"/>
      <c r="FZ3" s="260"/>
      <c r="GA3" s="260"/>
      <c r="GB3" s="260"/>
    </row>
    <row r="4" spans="1:184" s="126" customFormat="1" ht="15.75">
      <c r="A4" s="260"/>
      <c r="B4" s="260"/>
      <c r="C4" s="260"/>
      <c r="D4" s="260"/>
      <c r="E4" s="239" t="s">
        <v>246</v>
      </c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  <c r="AA4" s="260"/>
      <c r="AB4" s="260"/>
      <c r="AC4" s="260"/>
      <c r="AD4" s="260"/>
      <c r="AE4" s="260"/>
      <c r="AF4" s="260"/>
      <c r="AG4" s="260"/>
      <c r="AH4" s="260"/>
      <c r="AI4" s="260"/>
      <c r="AJ4" s="260"/>
      <c r="AK4" s="260"/>
      <c r="AL4" s="260"/>
      <c r="AM4" s="260"/>
      <c r="AN4" s="260"/>
      <c r="AO4" s="260"/>
      <c r="AP4" s="260"/>
      <c r="AQ4" s="260"/>
      <c r="AR4" s="260"/>
      <c r="AS4" s="260"/>
      <c r="AT4" s="260"/>
      <c r="AU4" s="260"/>
      <c r="AV4" s="260"/>
      <c r="AW4" s="260"/>
      <c r="AX4" s="260"/>
      <c r="AY4" s="260"/>
      <c r="AZ4" s="260"/>
      <c r="BA4" s="260"/>
      <c r="BB4" s="260"/>
      <c r="BC4" s="260"/>
      <c r="BD4" s="260"/>
      <c r="BE4" s="260"/>
      <c r="BF4" s="260"/>
      <c r="BG4" s="260"/>
      <c r="BH4" s="260"/>
      <c r="BI4" s="260"/>
      <c r="BJ4" s="260"/>
      <c r="BK4" s="260"/>
      <c r="BL4" s="260"/>
      <c r="BM4" s="260"/>
      <c r="BN4" s="260"/>
      <c r="BO4" s="260"/>
      <c r="BP4" s="260"/>
      <c r="BQ4" s="260"/>
      <c r="BR4" s="260"/>
      <c r="BS4" s="260"/>
      <c r="BT4" s="260"/>
      <c r="BU4" s="260"/>
      <c r="BV4" s="260"/>
      <c r="BW4" s="260"/>
      <c r="BX4" s="260"/>
      <c r="BY4" s="260"/>
      <c r="BZ4" s="260"/>
      <c r="CA4" s="260"/>
      <c r="CB4" s="260"/>
      <c r="CC4" s="260"/>
      <c r="CD4" s="260"/>
      <c r="CE4" s="260"/>
      <c r="CF4" s="260"/>
      <c r="CG4" s="260"/>
      <c r="CH4" s="260"/>
      <c r="CI4" s="260"/>
      <c r="CJ4" s="260"/>
      <c r="CK4" s="260"/>
      <c r="CL4" s="260"/>
      <c r="CM4" s="260"/>
      <c r="CN4" s="260"/>
      <c r="CO4" s="260"/>
      <c r="CP4" s="260"/>
      <c r="CQ4" s="260"/>
      <c r="CR4" s="260"/>
      <c r="CS4" s="260"/>
      <c r="CT4" s="260"/>
      <c r="CU4" s="260"/>
      <c r="CV4" s="260"/>
      <c r="CW4" s="260"/>
      <c r="CX4" s="260"/>
      <c r="CY4" s="260"/>
      <c r="CZ4" s="260"/>
      <c r="DA4" s="260"/>
      <c r="DB4" s="260"/>
      <c r="DC4" s="260"/>
      <c r="DD4" s="260"/>
      <c r="DE4" s="260"/>
      <c r="DF4" s="260"/>
      <c r="DG4" s="260"/>
      <c r="DH4" s="260"/>
      <c r="DI4" s="260"/>
      <c r="DJ4" s="260"/>
      <c r="DK4" s="260"/>
      <c r="DL4" s="260"/>
      <c r="DM4" s="260"/>
      <c r="DN4" s="260"/>
      <c r="DO4" s="260"/>
      <c r="DP4" s="260"/>
      <c r="DQ4" s="260"/>
      <c r="DR4" s="260"/>
      <c r="DS4" s="260"/>
      <c r="DT4" s="260"/>
      <c r="DU4" s="260"/>
      <c r="DV4" s="260"/>
      <c r="DW4" s="260"/>
      <c r="DX4" s="260"/>
      <c r="DY4" s="260"/>
      <c r="DZ4" s="260"/>
      <c r="EA4" s="260"/>
      <c r="EB4" s="260"/>
      <c r="EC4" s="260"/>
      <c r="ED4" s="260"/>
      <c r="EE4" s="260"/>
      <c r="EF4" s="260"/>
      <c r="EG4" s="260"/>
      <c r="EH4" s="260"/>
      <c r="EI4" s="260"/>
      <c r="EJ4" s="260"/>
      <c r="EK4" s="260"/>
      <c r="EL4" s="260"/>
      <c r="EM4" s="260"/>
      <c r="EN4" s="260"/>
      <c r="EO4" s="260"/>
      <c r="EP4" s="260"/>
      <c r="EQ4" s="260"/>
      <c r="ER4" s="260"/>
      <c r="ES4" s="260"/>
      <c r="ET4" s="260"/>
      <c r="EU4" s="260"/>
      <c r="EV4" s="260"/>
      <c r="EW4" s="260"/>
      <c r="EX4" s="260"/>
      <c r="EY4" s="260"/>
      <c r="EZ4" s="260"/>
      <c r="FA4" s="260"/>
      <c r="FB4" s="260"/>
      <c r="FC4" s="260"/>
      <c r="FD4" s="260"/>
      <c r="FE4" s="260"/>
      <c r="FF4" s="260"/>
      <c r="FG4" s="260"/>
      <c r="FH4" s="260"/>
      <c r="FI4" s="260"/>
      <c r="FJ4" s="260"/>
      <c r="FK4" s="260"/>
      <c r="FL4" s="260"/>
      <c r="FM4" s="260"/>
      <c r="FN4" s="260"/>
      <c r="FO4" s="260"/>
      <c r="FP4" s="260"/>
      <c r="FQ4" s="260"/>
      <c r="FR4" s="260"/>
      <c r="FS4" s="260"/>
      <c r="FT4" s="260"/>
      <c r="FU4" s="260"/>
      <c r="FV4" s="260"/>
      <c r="FW4" s="260"/>
      <c r="FX4" s="260"/>
      <c r="FY4" s="260"/>
      <c r="FZ4" s="260"/>
      <c r="GA4" s="260"/>
      <c r="GB4" s="260"/>
    </row>
    <row r="5" spans="1:184" s="126" customFormat="1" ht="15.75">
      <c r="A5" s="260"/>
      <c r="B5" s="260"/>
      <c r="C5" s="260"/>
      <c r="D5" s="260"/>
      <c r="E5" s="239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260"/>
      <c r="AD5" s="260"/>
      <c r="AE5" s="260"/>
      <c r="AF5" s="260"/>
      <c r="AG5" s="260"/>
      <c r="AH5" s="260"/>
      <c r="AI5" s="260"/>
      <c r="AJ5" s="260"/>
      <c r="AK5" s="260"/>
      <c r="AL5" s="260"/>
      <c r="AM5" s="260"/>
      <c r="AN5" s="260"/>
      <c r="AO5" s="260"/>
      <c r="AP5" s="260"/>
      <c r="AQ5" s="260"/>
      <c r="AR5" s="260"/>
      <c r="AS5" s="260"/>
      <c r="AT5" s="260"/>
      <c r="AU5" s="260"/>
      <c r="AV5" s="260"/>
      <c r="AW5" s="260"/>
      <c r="AX5" s="260"/>
      <c r="AY5" s="260"/>
      <c r="AZ5" s="260"/>
      <c r="BA5" s="260"/>
      <c r="BB5" s="260"/>
      <c r="BC5" s="260"/>
      <c r="BD5" s="260"/>
      <c r="BE5" s="260"/>
      <c r="BF5" s="260"/>
      <c r="BG5" s="260"/>
      <c r="BH5" s="260"/>
      <c r="BI5" s="260"/>
      <c r="BJ5" s="260"/>
      <c r="BK5" s="260"/>
      <c r="BL5" s="260"/>
      <c r="BM5" s="260"/>
      <c r="BN5" s="260"/>
      <c r="BO5" s="260"/>
      <c r="BP5" s="260"/>
      <c r="BQ5" s="260"/>
      <c r="BR5" s="260"/>
      <c r="BS5" s="260"/>
      <c r="BT5" s="260"/>
      <c r="BU5" s="260"/>
      <c r="BV5" s="260"/>
      <c r="BW5" s="260"/>
      <c r="BX5" s="260"/>
      <c r="BY5" s="260"/>
      <c r="BZ5" s="260"/>
      <c r="CA5" s="260"/>
      <c r="CB5" s="260"/>
      <c r="CC5" s="260"/>
      <c r="CD5" s="260"/>
      <c r="CE5" s="260"/>
      <c r="CF5" s="260"/>
      <c r="CG5" s="260"/>
      <c r="CH5" s="260"/>
      <c r="CI5" s="260"/>
      <c r="CJ5" s="260"/>
      <c r="CK5" s="260"/>
      <c r="CL5" s="260"/>
      <c r="CM5" s="260"/>
      <c r="CN5" s="260"/>
      <c r="CO5" s="260"/>
      <c r="CP5" s="260"/>
      <c r="CQ5" s="260"/>
      <c r="CR5" s="260"/>
      <c r="CS5" s="260"/>
      <c r="CT5" s="260"/>
      <c r="CU5" s="260"/>
      <c r="CV5" s="260"/>
      <c r="CW5" s="260"/>
      <c r="CX5" s="260"/>
      <c r="CY5" s="260"/>
      <c r="CZ5" s="260"/>
      <c r="DA5" s="260"/>
      <c r="DB5" s="260"/>
      <c r="DC5" s="260"/>
      <c r="DD5" s="260"/>
      <c r="DE5" s="260"/>
      <c r="DF5" s="260"/>
      <c r="DG5" s="260"/>
      <c r="DH5" s="260"/>
      <c r="DI5" s="260"/>
      <c r="DJ5" s="260"/>
      <c r="DK5" s="260"/>
      <c r="DL5" s="260"/>
      <c r="DM5" s="260"/>
      <c r="DN5" s="260"/>
      <c r="DO5" s="260"/>
      <c r="DP5" s="260"/>
      <c r="DQ5" s="260"/>
      <c r="DR5" s="260"/>
      <c r="DS5" s="260"/>
      <c r="DT5" s="260"/>
      <c r="DU5" s="260"/>
      <c r="DV5" s="260"/>
      <c r="DW5" s="260"/>
      <c r="DX5" s="260"/>
      <c r="DY5" s="260"/>
      <c r="DZ5" s="260"/>
      <c r="EA5" s="260"/>
      <c r="EB5" s="260"/>
      <c r="EC5" s="260"/>
      <c r="ED5" s="260"/>
      <c r="EE5" s="260"/>
      <c r="EF5" s="260"/>
      <c r="EG5" s="260"/>
      <c r="EH5" s="260"/>
      <c r="EI5" s="260"/>
      <c r="EJ5" s="260"/>
      <c r="EK5" s="260"/>
      <c r="EL5" s="260"/>
      <c r="EM5" s="260"/>
      <c r="EN5" s="260"/>
      <c r="EO5" s="260"/>
      <c r="EP5" s="260"/>
      <c r="EQ5" s="260"/>
      <c r="ER5" s="260"/>
      <c r="ES5" s="260"/>
      <c r="ET5" s="260"/>
      <c r="EU5" s="260"/>
      <c r="EV5" s="260"/>
      <c r="EW5" s="260"/>
      <c r="EX5" s="260"/>
      <c r="EY5" s="260"/>
      <c r="EZ5" s="260"/>
      <c r="FA5" s="260"/>
      <c r="FB5" s="260"/>
      <c r="FC5" s="260"/>
      <c r="FD5" s="260"/>
      <c r="FE5" s="260"/>
      <c r="FF5" s="260"/>
      <c r="FG5" s="260"/>
      <c r="FH5" s="260"/>
      <c r="FI5" s="260"/>
      <c r="FJ5" s="260"/>
      <c r="FK5" s="260"/>
      <c r="FL5" s="260"/>
      <c r="FM5" s="260"/>
      <c r="FN5" s="260"/>
      <c r="FO5" s="260"/>
      <c r="FP5" s="260"/>
      <c r="FQ5" s="260"/>
      <c r="FR5" s="260"/>
      <c r="FS5" s="260"/>
      <c r="FT5" s="260"/>
      <c r="FU5" s="260"/>
      <c r="FV5" s="260"/>
      <c r="FW5" s="260"/>
      <c r="FX5" s="260"/>
      <c r="FY5" s="260"/>
      <c r="FZ5" s="260"/>
      <c r="GA5" s="260"/>
      <c r="GB5" s="260"/>
    </row>
    <row r="6" spans="1:184" s="129" customFormat="1" ht="16.5" customHeight="1">
      <c r="A6" s="260"/>
      <c r="B6" s="127" t="s">
        <v>46</v>
      </c>
      <c r="C6" s="128"/>
      <c r="D6" s="260"/>
      <c r="E6" s="264" t="s">
        <v>45</v>
      </c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0"/>
      <c r="AC6" s="260"/>
      <c r="AD6" s="260"/>
      <c r="AE6" s="260"/>
      <c r="AF6" s="260"/>
      <c r="AG6" s="260"/>
      <c r="AH6" s="260"/>
      <c r="AI6" s="260"/>
      <c r="AJ6" s="260"/>
      <c r="AK6" s="260"/>
      <c r="AL6" s="260"/>
      <c r="AM6" s="260"/>
      <c r="AN6" s="260"/>
      <c r="AO6" s="260"/>
      <c r="AP6" s="260"/>
      <c r="AQ6" s="260"/>
      <c r="AR6" s="260"/>
      <c r="AS6" s="260"/>
      <c r="AT6" s="260"/>
      <c r="AU6" s="260"/>
      <c r="AV6" s="260"/>
      <c r="AW6" s="260"/>
      <c r="AX6" s="260"/>
      <c r="AY6" s="260"/>
      <c r="AZ6" s="260"/>
      <c r="BA6" s="260"/>
      <c r="BB6" s="260"/>
      <c r="BC6" s="260"/>
      <c r="BD6" s="260"/>
      <c r="BE6" s="260"/>
      <c r="BF6" s="260"/>
      <c r="BG6" s="260"/>
      <c r="BH6" s="260"/>
      <c r="BI6" s="260"/>
      <c r="BJ6" s="260"/>
      <c r="BK6" s="260"/>
      <c r="BL6" s="260"/>
      <c r="BM6" s="260"/>
      <c r="BN6" s="260"/>
      <c r="BO6" s="260"/>
      <c r="BP6" s="260"/>
      <c r="BQ6" s="260"/>
      <c r="BR6" s="260"/>
      <c r="BS6" s="260"/>
      <c r="BT6" s="260"/>
      <c r="BU6" s="260"/>
      <c r="BV6" s="260"/>
      <c r="BW6" s="260"/>
      <c r="BX6" s="260"/>
      <c r="BY6" s="260"/>
      <c r="BZ6" s="260"/>
      <c r="CA6" s="260"/>
      <c r="CB6" s="260"/>
      <c r="CC6" s="260"/>
      <c r="CD6" s="260"/>
      <c r="CE6" s="260"/>
      <c r="CF6" s="260"/>
      <c r="CG6" s="260"/>
      <c r="CH6" s="260"/>
      <c r="CI6" s="260"/>
      <c r="CJ6" s="260"/>
      <c r="CK6" s="260"/>
      <c r="CL6" s="260"/>
      <c r="CM6" s="260"/>
      <c r="CN6" s="260"/>
      <c r="CO6" s="260"/>
      <c r="CP6" s="260"/>
      <c r="CQ6" s="260"/>
      <c r="CR6" s="260"/>
      <c r="CS6" s="260"/>
      <c r="CT6" s="260"/>
      <c r="CU6" s="260"/>
      <c r="CV6" s="260"/>
      <c r="CW6" s="260"/>
      <c r="CX6" s="260"/>
      <c r="CY6" s="260"/>
      <c r="CZ6" s="260"/>
      <c r="DA6" s="260"/>
      <c r="DB6" s="260"/>
      <c r="DC6" s="260"/>
      <c r="DD6" s="260"/>
      <c r="DE6" s="260"/>
      <c r="DF6" s="260"/>
      <c r="DG6" s="260"/>
      <c r="DH6" s="260"/>
      <c r="DI6" s="260"/>
      <c r="DJ6" s="260"/>
      <c r="DK6" s="260"/>
      <c r="DL6" s="260"/>
      <c r="DM6" s="260"/>
      <c r="DN6" s="260"/>
      <c r="DO6" s="260"/>
      <c r="DP6" s="260"/>
      <c r="DQ6" s="260"/>
      <c r="DR6" s="260"/>
      <c r="DS6" s="260"/>
      <c r="DT6" s="260"/>
      <c r="DU6" s="260"/>
      <c r="DV6" s="260"/>
      <c r="DW6" s="260"/>
      <c r="DX6" s="260"/>
      <c r="DY6" s="260"/>
      <c r="DZ6" s="260"/>
      <c r="EA6" s="260"/>
      <c r="EB6" s="260"/>
      <c r="EC6" s="260"/>
      <c r="ED6" s="260"/>
      <c r="EE6" s="260"/>
      <c r="EF6" s="260"/>
      <c r="EG6" s="260"/>
      <c r="EH6" s="260"/>
      <c r="EI6" s="260"/>
      <c r="EJ6" s="260"/>
      <c r="EK6" s="260"/>
      <c r="EL6" s="260"/>
      <c r="EM6" s="260"/>
      <c r="EN6" s="260"/>
      <c r="EO6" s="260"/>
      <c r="EP6" s="260"/>
      <c r="EQ6" s="260"/>
      <c r="ER6" s="260"/>
      <c r="ES6" s="260"/>
      <c r="ET6" s="260"/>
      <c r="EU6" s="260"/>
      <c r="EV6" s="260"/>
      <c r="EW6" s="260"/>
      <c r="EX6" s="260"/>
      <c r="EY6" s="260"/>
      <c r="EZ6" s="260"/>
      <c r="FA6" s="260"/>
      <c r="FB6" s="260"/>
      <c r="FC6" s="260"/>
      <c r="FD6" s="260"/>
      <c r="FE6" s="260"/>
      <c r="FF6" s="260"/>
      <c r="FG6" s="260"/>
      <c r="FH6" s="260"/>
      <c r="FI6" s="260"/>
      <c r="FJ6" s="260"/>
      <c r="FK6" s="260"/>
      <c r="FL6" s="260"/>
      <c r="FM6" s="260"/>
      <c r="FN6" s="260"/>
      <c r="FO6" s="260"/>
      <c r="FP6" s="260"/>
      <c r="FQ6" s="260"/>
      <c r="FR6" s="260"/>
      <c r="FS6" s="260"/>
      <c r="FT6" s="260"/>
      <c r="FU6" s="260"/>
      <c r="FV6" s="260"/>
      <c r="FW6" s="260"/>
      <c r="FX6" s="260"/>
      <c r="FY6" s="260"/>
      <c r="FZ6" s="260"/>
      <c r="GA6" s="260"/>
      <c r="GB6" s="260"/>
    </row>
    <row r="7" spans="1:184" s="129" customFormat="1" ht="16.5" customHeight="1">
      <c r="A7" s="260"/>
      <c r="B7" s="132"/>
      <c r="C7" s="128"/>
      <c r="D7" s="260"/>
      <c r="E7" s="255" t="s">
        <v>239</v>
      </c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260"/>
      <c r="AB7" s="260"/>
      <c r="AC7" s="260"/>
      <c r="AD7" s="260"/>
      <c r="AE7" s="260"/>
      <c r="AF7" s="260"/>
      <c r="AG7" s="260"/>
      <c r="AH7" s="260"/>
      <c r="AI7" s="260"/>
      <c r="AJ7" s="260"/>
      <c r="AK7" s="260"/>
      <c r="AL7" s="260"/>
      <c r="AM7" s="260"/>
      <c r="AN7" s="260"/>
      <c r="AO7" s="260"/>
      <c r="AP7" s="260"/>
      <c r="AQ7" s="260"/>
      <c r="AR7" s="260"/>
      <c r="AS7" s="260"/>
      <c r="AT7" s="260"/>
      <c r="AU7" s="260"/>
      <c r="AV7" s="260"/>
      <c r="AW7" s="260"/>
      <c r="AX7" s="260"/>
      <c r="AY7" s="260"/>
      <c r="AZ7" s="260"/>
      <c r="BA7" s="260"/>
      <c r="BB7" s="260"/>
      <c r="BC7" s="260"/>
      <c r="BD7" s="260"/>
      <c r="BE7" s="260"/>
      <c r="BF7" s="260"/>
      <c r="BG7" s="260"/>
      <c r="BH7" s="260"/>
      <c r="BI7" s="260"/>
      <c r="BJ7" s="260"/>
      <c r="BK7" s="260"/>
      <c r="BL7" s="260"/>
      <c r="BM7" s="260"/>
      <c r="BN7" s="260"/>
      <c r="BO7" s="260"/>
      <c r="BP7" s="260"/>
      <c r="BQ7" s="260"/>
      <c r="BR7" s="260"/>
      <c r="BS7" s="260"/>
      <c r="BT7" s="260"/>
      <c r="BU7" s="260"/>
      <c r="BV7" s="260"/>
      <c r="BW7" s="260"/>
      <c r="BX7" s="260"/>
      <c r="BY7" s="260"/>
      <c r="BZ7" s="260"/>
      <c r="CA7" s="260"/>
      <c r="CB7" s="260"/>
      <c r="CC7" s="260"/>
      <c r="CD7" s="260"/>
      <c r="CE7" s="260"/>
      <c r="CF7" s="260"/>
      <c r="CG7" s="260"/>
      <c r="CH7" s="260"/>
      <c r="CI7" s="260"/>
      <c r="CJ7" s="260"/>
      <c r="CK7" s="260"/>
      <c r="CL7" s="260"/>
      <c r="CM7" s="260"/>
      <c r="CN7" s="260"/>
      <c r="CO7" s="260"/>
      <c r="CP7" s="260"/>
      <c r="CQ7" s="260"/>
      <c r="CR7" s="260"/>
      <c r="CS7" s="260"/>
      <c r="CT7" s="260"/>
      <c r="CU7" s="260"/>
      <c r="CV7" s="260"/>
      <c r="CW7" s="260"/>
      <c r="CX7" s="260"/>
      <c r="CY7" s="260"/>
      <c r="CZ7" s="260"/>
      <c r="DA7" s="260"/>
      <c r="DB7" s="260"/>
      <c r="DC7" s="260"/>
      <c r="DD7" s="260"/>
      <c r="DE7" s="260"/>
      <c r="DF7" s="260"/>
      <c r="DG7" s="260"/>
      <c r="DH7" s="260"/>
      <c r="DI7" s="260"/>
      <c r="DJ7" s="260"/>
      <c r="DK7" s="260"/>
      <c r="DL7" s="260"/>
      <c r="DM7" s="260"/>
      <c r="DN7" s="260"/>
      <c r="DO7" s="260"/>
      <c r="DP7" s="260"/>
      <c r="DQ7" s="260"/>
      <c r="DR7" s="260"/>
      <c r="DS7" s="260"/>
      <c r="DT7" s="260"/>
      <c r="DU7" s="260"/>
      <c r="DV7" s="260"/>
      <c r="DW7" s="260"/>
      <c r="DX7" s="260"/>
      <c r="DY7" s="260"/>
      <c r="DZ7" s="260"/>
      <c r="EA7" s="260"/>
      <c r="EB7" s="260"/>
      <c r="EC7" s="260"/>
      <c r="ED7" s="260"/>
      <c r="EE7" s="260"/>
      <c r="EF7" s="260"/>
      <c r="EG7" s="260"/>
      <c r="EH7" s="260"/>
      <c r="EI7" s="260"/>
      <c r="EJ7" s="260"/>
      <c r="EK7" s="260"/>
      <c r="EL7" s="260"/>
      <c r="EM7" s="260"/>
      <c r="EN7" s="260"/>
      <c r="EO7" s="260"/>
      <c r="EP7" s="260"/>
      <c r="EQ7" s="260"/>
      <c r="ER7" s="260"/>
      <c r="ES7" s="260"/>
      <c r="ET7" s="260"/>
      <c r="EU7" s="260"/>
      <c r="EV7" s="260"/>
      <c r="EW7" s="260"/>
      <c r="EX7" s="260"/>
      <c r="EY7" s="260"/>
      <c r="EZ7" s="260"/>
      <c r="FA7" s="260"/>
      <c r="FB7" s="260"/>
      <c r="FC7" s="260"/>
      <c r="FD7" s="260"/>
      <c r="FE7" s="260"/>
      <c r="FF7" s="260"/>
      <c r="FG7" s="260"/>
      <c r="FH7" s="260"/>
      <c r="FI7" s="260"/>
      <c r="FJ7" s="260"/>
      <c r="FK7" s="260"/>
      <c r="FL7" s="260"/>
      <c r="FM7" s="260"/>
      <c r="FN7" s="260"/>
      <c r="FO7" s="260"/>
      <c r="FP7" s="260"/>
      <c r="FQ7" s="260"/>
      <c r="FR7" s="260"/>
      <c r="FS7" s="260"/>
      <c r="FT7" s="260"/>
      <c r="FU7" s="260"/>
      <c r="FV7" s="260"/>
      <c r="FW7" s="260"/>
      <c r="FX7" s="260"/>
      <c r="FY7" s="260"/>
      <c r="FZ7" s="260"/>
      <c r="GA7" s="260"/>
      <c r="GB7" s="260"/>
    </row>
    <row r="8" spans="1:184" s="129" customFormat="1" ht="16.5" customHeight="1">
      <c r="A8" s="260"/>
      <c r="B8" s="260"/>
      <c r="C8" s="128"/>
      <c r="D8" s="260"/>
      <c r="E8" s="265" t="s">
        <v>238</v>
      </c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260"/>
      <c r="U8" s="260"/>
      <c r="V8" s="260"/>
      <c r="W8" s="260"/>
      <c r="X8" s="260"/>
      <c r="Y8" s="260"/>
      <c r="Z8" s="260"/>
      <c r="AA8" s="260"/>
      <c r="AB8" s="260"/>
      <c r="AC8" s="260"/>
      <c r="AD8" s="260"/>
      <c r="AE8" s="260"/>
      <c r="AF8" s="260"/>
      <c r="AG8" s="260"/>
      <c r="AH8" s="260"/>
      <c r="AI8" s="260"/>
      <c r="AJ8" s="260"/>
      <c r="AK8" s="260"/>
      <c r="AL8" s="260"/>
      <c r="AM8" s="260"/>
      <c r="AN8" s="260"/>
      <c r="AO8" s="260"/>
      <c r="AP8" s="260"/>
      <c r="AQ8" s="260"/>
      <c r="AR8" s="260"/>
      <c r="AS8" s="260"/>
      <c r="AT8" s="260"/>
      <c r="AU8" s="260"/>
      <c r="AV8" s="260"/>
      <c r="AW8" s="260"/>
      <c r="AX8" s="260"/>
      <c r="AY8" s="260"/>
      <c r="AZ8" s="260"/>
      <c r="BA8" s="260"/>
      <c r="BB8" s="260"/>
      <c r="BC8" s="260"/>
      <c r="BD8" s="260"/>
      <c r="BE8" s="260"/>
      <c r="BF8" s="260"/>
      <c r="BG8" s="260"/>
      <c r="BH8" s="260"/>
      <c r="BI8" s="260"/>
      <c r="BJ8" s="260"/>
      <c r="BK8" s="260"/>
      <c r="BL8" s="260"/>
      <c r="BM8" s="260"/>
      <c r="BN8" s="260"/>
      <c r="BO8" s="260"/>
      <c r="BP8" s="260"/>
      <c r="BQ8" s="260"/>
      <c r="BR8" s="260"/>
      <c r="BS8" s="260"/>
      <c r="BT8" s="260"/>
      <c r="BU8" s="260"/>
      <c r="BV8" s="260"/>
      <c r="BW8" s="260"/>
      <c r="BX8" s="260"/>
      <c r="BY8" s="260"/>
      <c r="BZ8" s="260"/>
      <c r="CA8" s="260"/>
      <c r="CB8" s="260"/>
      <c r="CC8" s="260"/>
      <c r="CD8" s="260"/>
      <c r="CE8" s="260"/>
      <c r="CF8" s="260"/>
      <c r="CG8" s="260"/>
      <c r="CH8" s="260"/>
      <c r="CI8" s="260"/>
      <c r="CJ8" s="260"/>
      <c r="CK8" s="260"/>
      <c r="CL8" s="260"/>
      <c r="CM8" s="260"/>
      <c r="CN8" s="260"/>
      <c r="CO8" s="260"/>
      <c r="CP8" s="260"/>
      <c r="CQ8" s="260"/>
      <c r="CR8" s="260"/>
      <c r="CS8" s="260"/>
      <c r="CT8" s="260"/>
      <c r="CU8" s="260"/>
      <c r="CV8" s="260"/>
      <c r="CW8" s="260"/>
      <c r="CX8" s="260"/>
      <c r="CY8" s="260"/>
      <c r="CZ8" s="260"/>
      <c r="DA8" s="260"/>
      <c r="DB8" s="260"/>
      <c r="DC8" s="260"/>
      <c r="DD8" s="260"/>
      <c r="DE8" s="260"/>
      <c r="DF8" s="260"/>
      <c r="DG8" s="260"/>
      <c r="DH8" s="260"/>
      <c r="DI8" s="260"/>
      <c r="DJ8" s="260"/>
      <c r="DK8" s="260"/>
      <c r="DL8" s="260"/>
      <c r="DM8" s="260"/>
      <c r="DN8" s="260"/>
      <c r="DO8" s="260"/>
      <c r="DP8" s="260"/>
      <c r="DQ8" s="260"/>
      <c r="DR8" s="260"/>
      <c r="DS8" s="260"/>
      <c r="DT8" s="260"/>
      <c r="DU8" s="260"/>
      <c r="DV8" s="260"/>
      <c r="DW8" s="260"/>
      <c r="DX8" s="260"/>
      <c r="DY8" s="260"/>
      <c r="DZ8" s="260"/>
      <c r="EA8" s="260"/>
      <c r="EB8" s="260"/>
      <c r="EC8" s="260"/>
      <c r="ED8" s="260"/>
      <c r="EE8" s="260"/>
      <c r="EF8" s="260"/>
      <c r="EG8" s="260"/>
      <c r="EH8" s="260"/>
      <c r="EI8" s="260"/>
      <c r="EJ8" s="260"/>
      <c r="EK8" s="260"/>
      <c r="EL8" s="260"/>
      <c r="EM8" s="260"/>
      <c r="EN8" s="260"/>
      <c r="EO8" s="260"/>
      <c r="EP8" s="260"/>
      <c r="EQ8" s="260"/>
      <c r="ER8" s="260"/>
      <c r="ES8" s="260"/>
      <c r="ET8" s="260"/>
      <c r="EU8" s="260"/>
      <c r="EV8" s="260"/>
      <c r="EW8" s="260"/>
      <c r="EX8" s="260"/>
      <c r="EY8" s="260"/>
      <c r="EZ8" s="260"/>
      <c r="FA8" s="260"/>
      <c r="FB8" s="260"/>
      <c r="FC8" s="260"/>
      <c r="FD8" s="260"/>
      <c r="FE8" s="260"/>
      <c r="FF8" s="260"/>
      <c r="FG8" s="260"/>
      <c r="FH8" s="260"/>
      <c r="FI8" s="260"/>
      <c r="FJ8" s="260"/>
      <c r="FK8" s="260"/>
      <c r="FL8" s="260"/>
      <c r="FM8" s="260"/>
      <c r="FN8" s="260"/>
      <c r="FO8" s="260"/>
      <c r="FP8" s="260"/>
      <c r="FQ8" s="260"/>
      <c r="FR8" s="260"/>
      <c r="FS8" s="260"/>
      <c r="FT8" s="260"/>
      <c r="FU8" s="260"/>
      <c r="FV8" s="260"/>
      <c r="FW8" s="260"/>
      <c r="FX8" s="260"/>
      <c r="FY8" s="260"/>
      <c r="FZ8" s="260"/>
      <c r="GA8" s="260"/>
      <c r="GB8" s="260"/>
    </row>
    <row r="9" spans="1:184" s="129" customFormat="1" ht="25.5" customHeight="1">
      <c r="A9" s="133"/>
      <c r="B9" s="260"/>
      <c r="C9" s="134"/>
      <c r="D9" s="133"/>
      <c r="E9" s="255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3"/>
      <c r="BN9" s="133"/>
      <c r="BO9" s="133"/>
      <c r="BP9" s="133"/>
      <c r="BQ9" s="133"/>
      <c r="BR9" s="133"/>
      <c r="BS9" s="133"/>
      <c r="BT9" s="133"/>
      <c r="BU9" s="133"/>
      <c r="BV9" s="133"/>
      <c r="BW9" s="133"/>
      <c r="BX9" s="133"/>
      <c r="BY9" s="133"/>
      <c r="BZ9" s="133"/>
      <c r="CA9" s="133"/>
      <c r="CB9" s="133"/>
      <c r="CC9" s="133"/>
      <c r="CD9" s="133"/>
      <c r="CE9" s="133"/>
      <c r="CF9" s="133"/>
      <c r="CG9" s="133"/>
      <c r="CH9" s="133"/>
      <c r="CI9" s="133"/>
      <c r="CJ9" s="133"/>
      <c r="CK9" s="133"/>
      <c r="CL9" s="133"/>
      <c r="CM9" s="133"/>
      <c r="CN9" s="133"/>
      <c r="CO9" s="133"/>
      <c r="CP9" s="133"/>
      <c r="CQ9" s="133"/>
      <c r="CR9" s="133"/>
      <c r="CS9" s="133"/>
      <c r="CT9" s="133"/>
      <c r="CU9" s="133"/>
      <c r="CV9" s="133"/>
      <c r="CW9" s="133"/>
      <c r="CX9" s="133"/>
      <c r="CY9" s="133"/>
      <c r="CZ9" s="133"/>
      <c r="DA9" s="133"/>
      <c r="DB9" s="133"/>
      <c r="DC9" s="133"/>
      <c r="DD9" s="133"/>
      <c r="DE9" s="133"/>
      <c r="DF9" s="133"/>
      <c r="DG9" s="133"/>
      <c r="DH9" s="133"/>
      <c r="DI9" s="133"/>
      <c r="DJ9" s="133"/>
      <c r="DK9" s="133"/>
      <c r="DL9" s="133"/>
      <c r="DM9" s="133"/>
      <c r="DN9" s="133"/>
      <c r="DO9" s="133"/>
      <c r="DP9" s="133"/>
      <c r="DQ9" s="133"/>
      <c r="DR9" s="133"/>
      <c r="DS9" s="133"/>
      <c r="DT9" s="133"/>
      <c r="DU9" s="133"/>
      <c r="DV9" s="133"/>
      <c r="DW9" s="133"/>
      <c r="DX9" s="133"/>
      <c r="DY9" s="133"/>
      <c r="DZ9" s="133"/>
      <c r="EA9" s="133"/>
      <c r="EB9" s="133"/>
      <c r="EC9" s="133"/>
      <c r="ED9" s="133"/>
      <c r="EE9" s="133"/>
      <c r="EF9" s="133"/>
      <c r="EG9" s="133"/>
      <c r="EH9" s="133"/>
      <c r="EI9" s="133"/>
      <c r="EJ9" s="133"/>
      <c r="EK9" s="133"/>
      <c r="EL9" s="133"/>
      <c r="EM9" s="133"/>
      <c r="EN9" s="133"/>
      <c r="EO9" s="133"/>
      <c r="EP9" s="133"/>
      <c r="EQ9" s="133"/>
      <c r="ER9" s="133"/>
      <c r="ES9" s="133"/>
      <c r="ET9" s="133"/>
      <c r="EU9" s="133"/>
      <c r="EV9" s="133"/>
      <c r="EW9" s="133"/>
      <c r="EX9" s="133"/>
      <c r="EY9" s="133"/>
      <c r="EZ9" s="133"/>
      <c r="FA9" s="133"/>
      <c r="FB9" s="133"/>
      <c r="FC9" s="133"/>
      <c r="FD9" s="133"/>
      <c r="FE9" s="133"/>
      <c r="FF9" s="133"/>
      <c r="FG9" s="133"/>
      <c r="FH9" s="133"/>
      <c r="FI9" s="133"/>
      <c r="FJ9" s="133"/>
      <c r="FK9" s="133"/>
      <c r="FL9" s="133"/>
      <c r="FM9" s="133"/>
      <c r="FN9" s="133"/>
      <c r="FO9" s="133"/>
      <c r="FP9" s="133"/>
      <c r="FQ9" s="133"/>
      <c r="FR9" s="133"/>
      <c r="FS9" s="133"/>
      <c r="FT9" s="133"/>
      <c r="FU9" s="133"/>
      <c r="FV9" s="133"/>
      <c r="FW9" s="133"/>
      <c r="FX9" s="133"/>
      <c r="FY9" s="133"/>
      <c r="FZ9" s="133"/>
      <c r="GA9" s="133"/>
      <c r="GB9" s="133"/>
    </row>
    <row r="10" spans="1:184" s="129" customFormat="1" ht="17.25" customHeight="1">
      <c r="A10" s="133"/>
      <c r="B10" s="135"/>
      <c r="C10" s="134"/>
      <c r="D10" s="266"/>
      <c r="E10" s="258" t="s">
        <v>240</v>
      </c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/>
      <c r="BG10" s="133"/>
      <c r="BH10" s="133"/>
      <c r="BI10" s="133"/>
      <c r="BJ10" s="133"/>
      <c r="BK10" s="133"/>
      <c r="BL10" s="133"/>
      <c r="BM10" s="133"/>
      <c r="BN10" s="133"/>
      <c r="BO10" s="133"/>
      <c r="BP10" s="133"/>
      <c r="BQ10" s="133"/>
      <c r="BR10" s="133"/>
      <c r="BS10" s="133"/>
      <c r="BT10" s="133"/>
      <c r="BU10" s="133"/>
      <c r="BV10" s="133"/>
      <c r="BW10" s="133"/>
      <c r="BX10" s="133"/>
      <c r="BY10" s="133"/>
      <c r="BZ10" s="133"/>
      <c r="CA10" s="133"/>
      <c r="CB10" s="133"/>
      <c r="CC10" s="133"/>
      <c r="CD10" s="133"/>
      <c r="CE10" s="133"/>
      <c r="CF10" s="133"/>
      <c r="CG10" s="133"/>
      <c r="CH10" s="133"/>
      <c r="CI10" s="133"/>
      <c r="CJ10" s="133"/>
      <c r="CK10" s="133"/>
      <c r="CL10" s="133"/>
      <c r="CM10" s="133"/>
      <c r="CN10" s="133"/>
      <c r="CO10" s="133"/>
      <c r="CP10" s="133"/>
      <c r="CQ10" s="133"/>
      <c r="CR10" s="133"/>
      <c r="CS10" s="133"/>
      <c r="CT10" s="133"/>
      <c r="CU10" s="133"/>
      <c r="CV10" s="133"/>
      <c r="CW10" s="133"/>
      <c r="CX10" s="133"/>
      <c r="CY10" s="133"/>
      <c r="CZ10" s="133"/>
      <c r="DA10" s="133"/>
      <c r="DB10" s="133"/>
      <c r="DC10" s="133"/>
      <c r="DD10" s="133"/>
      <c r="DE10" s="133"/>
      <c r="DF10" s="133"/>
      <c r="DG10" s="133"/>
      <c r="DH10" s="133"/>
      <c r="DI10" s="133"/>
      <c r="DJ10" s="133"/>
      <c r="DK10" s="133"/>
      <c r="DL10" s="133"/>
      <c r="DM10" s="133"/>
      <c r="DN10" s="133"/>
      <c r="DO10" s="133"/>
      <c r="DP10" s="133"/>
      <c r="DQ10" s="133"/>
      <c r="DR10" s="133"/>
      <c r="DS10" s="133"/>
      <c r="DT10" s="133"/>
      <c r="DU10" s="133"/>
      <c r="DV10" s="133"/>
      <c r="DW10" s="133"/>
      <c r="DX10" s="133"/>
      <c r="DY10" s="133"/>
      <c r="DZ10" s="133"/>
      <c r="EA10" s="133"/>
      <c r="EB10" s="133"/>
      <c r="EC10" s="133"/>
      <c r="ED10" s="133"/>
      <c r="EE10" s="133"/>
      <c r="EF10" s="133"/>
      <c r="EG10" s="133"/>
      <c r="EH10" s="133"/>
      <c r="EI10" s="133"/>
      <c r="EJ10" s="133"/>
      <c r="EK10" s="133"/>
      <c r="EL10" s="133"/>
      <c r="EM10" s="133"/>
      <c r="EN10" s="133"/>
      <c r="EO10" s="133"/>
      <c r="EP10" s="133"/>
      <c r="EQ10" s="133"/>
      <c r="ER10" s="133"/>
      <c r="ES10" s="133"/>
      <c r="ET10" s="133"/>
      <c r="EU10" s="133"/>
      <c r="EV10" s="133"/>
      <c r="EW10" s="133"/>
      <c r="EX10" s="133"/>
      <c r="EY10" s="133"/>
      <c r="EZ10" s="133"/>
      <c r="FA10" s="133"/>
      <c r="FB10" s="133"/>
      <c r="FC10" s="133"/>
      <c r="FD10" s="133"/>
      <c r="FE10" s="133"/>
      <c r="FF10" s="133"/>
      <c r="FG10" s="133"/>
      <c r="FH10" s="133"/>
      <c r="FI10" s="133"/>
      <c r="FJ10" s="133"/>
      <c r="FK10" s="133"/>
      <c r="FL10" s="133"/>
      <c r="FM10" s="133"/>
      <c r="FN10" s="133"/>
      <c r="FO10" s="133"/>
      <c r="FP10" s="133"/>
      <c r="FQ10" s="133"/>
      <c r="FR10" s="133"/>
      <c r="FS10" s="133"/>
      <c r="FT10" s="133"/>
      <c r="FU10" s="133"/>
      <c r="FV10" s="133"/>
      <c r="FW10" s="133"/>
      <c r="FX10" s="133"/>
      <c r="FY10" s="133"/>
      <c r="FZ10" s="133"/>
      <c r="GA10" s="133"/>
      <c r="GB10" s="133"/>
    </row>
    <row r="11" spans="1:184" s="129" customFormat="1" ht="25.5" customHeight="1">
      <c r="A11" s="133"/>
      <c r="B11" s="263" t="s">
        <v>248</v>
      </c>
      <c r="C11" s="134"/>
      <c r="E11" s="267" t="s">
        <v>252</v>
      </c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133"/>
      <c r="BT11" s="133"/>
      <c r="BU11" s="133"/>
      <c r="BV11" s="133"/>
      <c r="BW11" s="13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133"/>
      <c r="DA11" s="133"/>
      <c r="DB11" s="133"/>
      <c r="DC11" s="133"/>
      <c r="DD11" s="133"/>
      <c r="DE11" s="133"/>
      <c r="DF11" s="133"/>
      <c r="DG11" s="133"/>
      <c r="DH11" s="133"/>
      <c r="DI11" s="133"/>
      <c r="DJ11" s="133"/>
      <c r="DK11" s="133"/>
      <c r="DL11" s="133"/>
      <c r="DM11" s="133"/>
      <c r="DN11" s="133"/>
      <c r="DO11" s="133"/>
      <c r="DP11" s="133"/>
      <c r="DQ11" s="133"/>
      <c r="DR11" s="133"/>
      <c r="DS11" s="133"/>
      <c r="DT11" s="133"/>
      <c r="DU11" s="133"/>
      <c r="DV11" s="133"/>
      <c r="DW11" s="133"/>
      <c r="DX11" s="133"/>
      <c r="DY11" s="133"/>
      <c r="DZ11" s="133"/>
      <c r="EA11" s="133"/>
      <c r="EB11" s="133"/>
      <c r="EC11" s="133"/>
      <c r="ED11" s="133"/>
      <c r="EE11" s="133"/>
      <c r="EF11" s="133"/>
      <c r="EG11" s="133"/>
      <c r="EH11" s="133"/>
      <c r="EI11" s="133"/>
      <c r="EJ11" s="133"/>
      <c r="EK11" s="133"/>
      <c r="EL11" s="133"/>
      <c r="EM11" s="133"/>
      <c r="EN11" s="133"/>
      <c r="EO11" s="133"/>
      <c r="EP11" s="133"/>
      <c r="EQ11" s="133"/>
      <c r="ER11" s="133"/>
      <c r="ES11" s="133"/>
      <c r="ET11" s="133"/>
      <c r="EU11" s="133"/>
      <c r="EV11" s="133"/>
      <c r="EW11" s="133"/>
      <c r="EX11" s="133"/>
      <c r="EY11" s="133"/>
      <c r="EZ11" s="133"/>
      <c r="FA11" s="133"/>
      <c r="FB11" s="133"/>
      <c r="FC11" s="133"/>
      <c r="FD11" s="133"/>
      <c r="FE11" s="133"/>
      <c r="FF11" s="133"/>
      <c r="FG11" s="133"/>
      <c r="FH11" s="133"/>
      <c r="FI11" s="133"/>
      <c r="FJ11" s="133"/>
      <c r="FK11" s="133"/>
      <c r="FL11" s="133"/>
      <c r="FM11" s="133"/>
      <c r="FN11" s="133"/>
      <c r="FO11" s="133"/>
      <c r="FP11" s="133"/>
      <c r="FQ11" s="133"/>
      <c r="FR11" s="133"/>
      <c r="FS11" s="133"/>
      <c r="FT11" s="133"/>
      <c r="FU11" s="133"/>
      <c r="FV11" s="133"/>
      <c r="FW11" s="133"/>
      <c r="FX11" s="133"/>
      <c r="FY11" s="133"/>
      <c r="FZ11" s="133"/>
      <c r="GA11" s="133"/>
      <c r="GB11" s="133"/>
    </row>
    <row r="12" spans="1:184" s="129" customFormat="1" ht="25.5" customHeight="1">
      <c r="A12" s="137"/>
      <c r="B12" s="138"/>
      <c r="C12" s="138"/>
      <c r="D12" s="138"/>
      <c r="E12" s="139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1"/>
      <c r="BX12" s="141"/>
      <c r="BY12" s="141"/>
      <c r="BZ12" s="141"/>
      <c r="CA12" s="141"/>
      <c r="CB12" s="141"/>
      <c r="CC12" s="141"/>
      <c r="CD12" s="141"/>
      <c r="CE12" s="141"/>
      <c r="CF12" s="141"/>
      <c r="CG12" s="141"/>
      <c r="CH12" s="141"/>
      <c r="CI12" s="141"/>
      <c r="CJ12" s="141"/>
      <c r="CK12" s="141"/>
      <c r="CL12" s="141"/>
      <c r="CM12" s="141"/>
      <c r="CN12" s="141"/>
      <c r="CO12" s="141"/>
      <c r="CP12" s="141"/>
      <c r="CQ12" s="141"/>
      <c r="CR12" s="141"/>
      <c r="CS12" s="141"/>
      <c r="CT12" s="141"/>
      <c r="CU12" s="141"/>
      <c r="CV12" s="141"/>
      <c r="CW12" s="141"/>
      <c r="CX12" s="141"/>
      <c r="CY12" s="141"/>
      <c r="CZ12" s="141"/>
      <c r="DA12" s="141"/>
      <c r="DB12" s="141"/>
      <c r="DC12" s="141"/>
      <c r="DD12" s="141"/>
      <c r="DE12" s="141"/>
      <c r="DF12" s="141"/>
      <c r="DG12" s="141"/>
      <c r="DH12" s="141"/>
      <c r="DI12" s="141"/>
      <c r="DJ12" s="141"/>
      <c r="DK12" s="141"/>
      <c r="DL12" s="141"/>
      <c r="DM12" s="141"/>
      <c r="DN12" s="141"/>
      <c r="DO12" s="141"/>
      <c r="DP12" s="141"/>
      <c r="DQ12" s="141"/>
      <c r="DR12" s="141"/>
      <c r="DS12" s="141"/>
      <c r="DT12" s="141"/>
      <c r="DU12" s="141"/>
      <c r="DV12" s="141"/>
      <c r="DW12" s="141"/>
      <c r="DX12" s="141"/>
      <c r="DY12" s="141"/>
      <c r="DZ12" s="141"/>
      <c r="EA12" s="141"/>
      <c r="EB12" s="141"/>
      <c r="EC12" s="141"/>
      <c r="ED12" s="141"/>
      <c r="EE12" s="141"/>
      <c r="EF12" s="141"/>
      <c r="EG12" s="141"/>
      <c r="EH12" s="141"/>
      <c r="EI12" s="141"/>
      <c r="EJ12" s="141"/>
      <c r="EK12" s="141"/>
      <c r="EL12" s="141"/>
      <c r="EM12" s="141"/>
      <c r="EN12" s="141"/>
      <c r="EO12" s="141"/>
      <c r="EP12" s="141"/>
      <c r="EQ12" s="141"/>
      <c r="ER12" s="141"/>
      <c r="ES12" s="141"/>
      <c r="ET12" s="141"/>
      <c r="EU12" s="141"/>
      <c r="EV12" s="141"/>
      <c r="EW12" s="141"/>
      <c r="EX12" s="141"/>
      <c r="EY12" s="141"/>
      <c r="EZ12" s="141"/>
      <c r="FA12" s="141"/>
      <c r="FB12" s="141"/>
      <c r="FC12" s="141"/>
      <c r="FD12" s="141"/>
      <c r="FE12" s="141"/>
      <c r="FF12" s="141"/>
      <c r="FG12" s="141"/>
      <c r="FH12" s="141"/>
      <c r="FI12" s="141"/>
      <c r="FJ12" s="141"/>
      <c r="FK12" s="141"/>
      <c r="FL12" s="141"/>
      <c r="FM12" s="141"/>
      <c r="FN12" s="141"/>
      <c r="FO12" s="141"/>
      <c r="FP12" s="141"/>
      <c r="FQ12" s="141"/>
      <c r="FR12" s="141"/>
      <c r="FS12" s="141"/>
      <c r="FT12" s="141"/>
      <c r="FU12" s="141"/>
      <c r="FV12" s="141"/>
      <c r="FW12" s="141"/>
      <c r="FX12" s="141"/>
      <c r="FY12" s="141"/>
      <c r="FZ12" s="141"/>
      <c r="GA12" s="141"/>
      <c r="GB12" s="141"/>
    </row>
    <row r="13" spans="1:184" ht="15.75" customHeight="1">
      <c r="A13" s="47"/>
      <c r="B13" s="48"/>
      <c r="C13" s="47"/>
    </row>
    <row r="14" spans="1:184" ht="18">
      <c r="A14" s="328" t="s">
        <v>49</v>
      </c>
      <c r="B14" s="328"/>
      <c r="C14" s="328"/>
      <c r="D14" s="328"/>
      <c r="E14" s="328"/>
    </row>
    <row r="15" spans="1:184">
      <c r="A15" s="329" t="s">
        <v>90</v>
      </c>
      <c r="B15" s="329"/>
      <c r="C15" s="329"/>
      <c r="D15" s="329"/>
      <c r="E15" s="329"/>
    </row>
    <row r="16" spans="1:184" ht="12" customHeight="1">
      <c r="A16" s="330"/>
      <c r="B16" s="330"/>
      <c r="C16" s="330"/>
      <c r="D16" s="330"/>
      <c r="E16" s="330"/>
    </row>
    <row r="17" spans="1:5">
      <c r="A17" s="53"/>
      <c r="B17" s="53"/>
      <c r="C17" s="53"/>
      <c r="D17" s="53"/>
      <c r="E17" s="53"/>
    </row>
    <row r="18" spans="1:5" ht="35.25" customHeight="1">
      <c r="A18" s="61"/>
      <c r="B18" s="331" t="s">
        <v>237</v>
      </c>
      <c r="C18" s="331"/>
      <c r="D18" s="331"/>
      <c r="E18" s="77"/>
    </row>
    <row r="19" spans="1:5" ht="1.5" customHeight="1">
      <c r="A19" s="53" t="s">
        <v>48</v>
      </c>
      <c r="B19" s="53"/>
      <c r="C19" s="53"/>
      <c r="D19" s="53"/>
      <c r="E19" s="53"/>
    </row>
    <row r="20" spans="1:5" ht="13.5" customHeight="1">
      <c r="A20" s="53" t="s">
        <v>31</v>
      </c>
      <c r="B20" s="53"/>
      <c r="C20" s="53"/>
      <c r="D20" s="53"/>
      <c r="E20" s="53"/>
    </row>
    <row r="21" spans="1:5" ht="1.5" customHeight="1">
      <c r="A21" s="53"/>
      <c r="B21" s="53"/>
      <c r="C21" s="53"/>
      <c r="D21" s="53"/>
      <c r="E21" s="53"/>
    </row>
    <row r="22" spans="1:5" ht="63.75">
      <c r="A22" s="69" t="s">
        <v>30</v>
      </c>
      <c r="B22" s="68" t="s">
        <v>29</v>
      </c>
      <c r="C22" s="68" t="s">
        <v>28</v>
      </c>
      <c r="D22" s="68" t="s">
        <v>27</v>
      </c>
      <c r="E22" s="68" t="s">
        <v>26</v>
      </c>
    </row>
    <row r="23" spans="1:5">
      <c r="A23" s="54">
        <v>1</v>
      </c>
      <c r="B23" s="54">
        <v>2</v>
      </c>
      <c r="C23" s="54">
        <v>3</v>
      </c>
      <c r="D23" s="54">
        <v>4</v>
      </c>
      <c r="E23" s="54">
        <v>5</v>
      </c>
    </row>
    <row r="24" spans="1:5" ht="27" customHeight="1">
      <c r="A24" s="332" t="s">
        <v>62</v>
      </c>
      <c r="B24" s="332"/>
      <c r="C24" s="332"/>
      <c r="D24" s="332"/>
      <c r="E24" s="332"/>
    </row>
    <row r="25" spans="1:5" ht="76.5">
      <c r="A25" s="79">
        <v>1</v>
      </c>
      <c r="B25" s="80" t="s">
        <v>63</v>
      </c>
      <c r="C25" s="80" t="s">
        <v>64</v>
      </c>
      <c r="D25" s="80" t="s">
        <v>65</v>
      </c>
      <c r="E25" s="81">
        <f>2261*1</f>
        <v>2261</v>
      </c>
    </row>
    <row r="26" spans="1:5" ht="15">
      <c r="A26" s="82"/>
      <c r="B26" s="56"/>
      <c r="C26" s="83" t="s">
        <v>66</v>
      </c>
      <c r="D26" s="56"/>
      <c r="E26" s="60">
        <f>E25</f>
        <v>2261</v>
      </c>
    </row>
    <row r="27" spans="1:5" ht="15">
      <c r="A27" s="84"/>
      <c r="B27" s="56"/>
      <c r="C27" s="85" t="s">
        <v>67</v>
      </c>
      <c r="D27" s="56"/>
      <c r="E27" s="60"/>
    </row>
    <row r="28" spans="1:5" ht="15">
      <c r="A28" s="86">
        <v>2</v>
      </c>
      <c r="B28" s="56" t="s">
        <v>68</v>
      </c>
      <c r="C28" s="56" t="s">
        <v>79</v>
      </c>
      <c r="D28" s="56" t="str">
        <f>(ROUND(E26,2))&amp;"*11,25%"</f>
        <v>2261*11,25%</v>
      </c>
      <c r="E28" s="60">
        <f>E26*0.1125</f>
        <v>254.36250000000001</v>
      </c>
    </row>
    <row r="29" spans="1:5" ht="15">
      <c r="A29" s="86">
        <v>3</v>
      </c>
      <c r="B29" s="56" t="s">
        <v>69</v>
      </c>
      <c r="C29" s="56" t="s">
        <v>70</v>
      </c>
      <c r="D29" s="56" t="str">
        <f>(ROUND(E26+E28,2))&amp;"*19,6%"</f>
        <v>2515,36*19,6%</v>
      </c>
      <c r="E29" s="60">
        <f>ROUND(E26+E28,2)*0.196</f>
        <v>493.01056000000005</v>
      </c>
    </row>
    <row r="30" spans="1:5" ht="25.5">
      <c r="A30" s="86">
        <v>4</v>
      </c>
      <c r="B30" s="56" t="s">
        <v>71</v>
      </c>
      <c r="C30" s="56" t="s">
        <v>78</v>
      </c>
      <c r="D30" s="56" t="str">
        <f>(ROUND(E26+E28,2))&amp;"*6%*1,5"</f>
        <v>2515,36*6%*1,5</v>
      </c>
      <c r="E30" s="60">
        <f>ROUND(E26+E28,2)*0.06*1.5</f>
        <v>226.38240000000002</v>
      </c>
    </row>
    <row r="31" spans="1:5" ht="25.5">
      <c r="A31" s="86">
        <v>5</v>
      </c>
      <c r="B31" s="56" t="s">
        <v>83</v>
      </c>
      <c r="C31" s="56" t="s">
        <v>84</v>
      </c>
      <c r="D31" s="92">
        <v>0.04</v>
      </c>
      <c r="E31" s="60">
        <f>4%*(E26+E28+E29+E30)</f>
        <v>129.39021840000001</v>
      </c>
    </row>
    <row r="32" spans="1:5" ht="25.5">
      <c r="A32" s="86">
        <v>6</v>
      </c>
      <c r="B32" s="56" t="s">
        <v>72</v>
      </c>
      <c r="C32" s="56" t="s">
        <v>73</v>
      </c>
      <c r="D32" s="56" t="str">
        <f>(ROUND(E26,2))&amp;"*3,4%"</f>
        <v>2261*3,4%</v>
      </c>
      <c r="E32" s="60">
        <f>E26*0.034</f>
        <v>76.874000000000009</v>
      </c>
    </row>
    <row r="33" spans="1:6" ht="15">
      <c r="A33" s="86">
        <v>7</v>
      </c>
      <c r="B33" s="56" t="s">
        <v>74</v>
      </c>
      <c r="C33" s="56" t="s">
        <v>75</v>
      </c>
      <c r="D33" s="56" t="str">
        <f>(ROUND(E26,2))&amp;"*6,6%"</f>
        <v>2261*6,6%</v>
      </c>
      <c r="E33" s="60">
        <f>E26*0.066</f>
        <v>149.226</v>
      </c>
    </row>
    <row r="34" spans="1:6" ht="25.5">
      <c r="A34" s="86">
        <v>8</v>
      </c>
      <c r="B34" s="56" t="s">
        <v>80</v>
      </c>
      <c r="C34" s="90" t="s">
        <v>81</v>
      </c>
      <c r="D34" s="91" t="s">
        <v>82</v>
      </c>
      <c r="E34" s="60">
        <f>1040*0.7*1.2</f>
        <v>873.6</v>
      </c>
    </row>
    <row r="35" spans="1:6" ht="15">
      <c r="A35" s="86"/>
      <c r="B35" s="56"/>
      <c r="C35" s="87" t="s">
        <v>11</v>
      </c>
      <c r="D35" s="56"/>
      <c r="E35" s="60">
        <f>SUM(E27:E34)</f>
        <v>2202.8456784</v>
      </c>
    </row>
    <row r="36" spans="1:6" ht="15">
      <c r="A36" s="65">
        <v>7</v>
      </c>
      <c r="B36" s="56" t="s">
        <v>76</v>
      </c>
      <c r="C36" s="56" t="s">
        <v>77</v>
      </c>
      <c r="D36" s="56" t="str">
        <f>(ROUND(E35,2))&amp;"*10%"</f>
        <v>2202,85*10%</v>
      </c>
      <c r="E36" s="60">
        <f>E35*0.1</f>
        <v>220.28456784000002</v>
      </c>
    </row>
    <row r="37" spans="1:6" ht="15">
      <c r="A37" s="86"/>
      <c r="B37" s="88"/>
      <c r="C37" s="85" t="s">
        <v>11</v>
      </c>
      <c r="D37" s="56"/>
      <c r="E37" s="60">
        <f>E36+E35</f>
        <v>2423.1302462399999</v>
      </c>
    </row>
    <row r="38" spans="1:6" ht="28.5" customHeight="1">
      <c r="A38" s="78"/>
      <c r="B38" s="326" t="s">
        <v>85</v>
      </c>
      <c r="C38" s="327"/>
      <c r="D38" s="56">
        <v>5.96</v>
      </c>
      <c r="E38" s="89">
        <f>D38*E37</f>
        <v>14441.8562675904</v>
      </c>
    </row>
    <row r="40" spans="1:6" s="242" customFormat="1">
      <c r="B40" s="243" t="s">
        <v>254</v>
      </c>
      <c r="C40" s="244"/>
      <c r="D40" s="245" t="s">
        <v>255</v>
      </c>
      <c r="E40" s="246"/>
      <c r="F40" s="247"/>
    </row>
    <row r="41" spans="1:6" s="259" customFormat="1" ht="15.75">
      <c r="B41" s="76"/>
      <c r="C41" s="240" t="s">
        <v>1</v>
      </c>
      <c r="D41" s="241" t="s">
        <v>0</v>
      </c>
    </row>
    <row r="42" spans="1:6" s="242" customFormat="1">
      <c r="B42" s="243" t="s">
        <v>55</v>
      </c>
      <c r="C42" s="244"/>
      <c r="D42" s="245" t="s">
        <v>256</v>
      </c>
      <c r="E42" s="246"/>
      <c r="F42" s="247"/>
    </row>
    <row r="43" spans="1:6" s="259" customFormat="1" ht="15.75">
      <c r="B43" s="76"/>
      <c r="C43" s="240" t="s">
        <v>1</v>
      </c>
      <c r="D43" s="241" t="s">
        <v>0</v>
      </c>
    </row>
    <row r="44" spans="1:6" s="242" customFormat="1">
      <c r="B44" s="243" t="s">
        <v>3</v>
      </c>
      <c r="C44" s="244"/>
      <c r="D44" s="248" t="s">
        <v>257</v>
      </c>
      <c r="E44" s="246"/>
      <c r="F44" s="247"/>
    </row>
    <row r="45" spans="1:6" s="259" customFormat="1">
      <c r="B45" s="50"/>
      <c r="C45" s="51" t="s">
        <v>1</v>
      </c>
      <c r="D45" s="51" t="s">
        <v>0</v>
      </c>
    </row>
  </sheetData>
  <mergeCells count="6">
    <mergeCell ref="B38:C38"/>
    <mergeCell ref="A14:E14"/>
    <mergeCell ref="A15:E15"/>
    <mergeCell ref="A16:E16"/>
    <mergeCell ref="B18:D18"/>
    <mergeCell ref="A24:E24"/>
  </mergeCells>
  <pageMargins left="0.59055118110236227" right="0.19685039370078741" top="0.59055118110236227" bottom="0.19685039370078741" header="0.31496062992125984" footer="0.31496062992125984"/>
  <pageSetup paperSize="9" scale="8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44"/>
  <sheetViews>
    <sheetView tabSelected="1" view="pageBreakPreview" zoomScaleNormal="100" zoomScaleSheetLayoutView="100" workbookViewId="0">
      <selection activeCell="Q27" sqref="Q27"/>
    </sheetView>
  </sheetViews>
  <sheetFormatPr defaultRowHeight="12.75"/>
  <cols>
    <col min="1" max="1" width="3.85546875" style="44" customWidth="1"/>
    <col min="2" max="2" width="35.42578125" style="44" customWidth="1"/>
    <col min="3" max="3" width="36.28515625" style="44" customWidth="1"/>
    <col min="4" max="4" width="19.85546875" style="44" customWidth="1"/>
    <col min="5" max="5" width="12" style="44" customWidth="1"/>
    <col min="6" max="6" width="10.7109375" style="44" customWidth="1"/>
    <col min="7" max="7" width="12.5703125" style="44" customWidth="1"/>
    <col min="8" max="16384" width="9.140625" style="44"/>
  </cols>
  <sheetData>
    <row r="1" spans="1:13" ht="16.5">
      <c r="A1" s="260"/>
      <c r="B1" s="260"/>
      <c r="C1" s="260"/>
      <c r="D1" s="260"/>
      <c r="E1" s="239" t="s">
        <v>258</v>
      </c>
      <c r="F1" s="72"/>
      <c r="G1" s="73"/>
      <c r="H1" s="74"/>
      <c r="I1" s="75"/>
      <c r="J1" s="75"/>
      <c r="K1" s="75"/>
      <c r="L1" s="75"/>
      <c r="M1" s="71"/>
    </row>
    <row r="2" spans="1:13" ht="18" customHeight="1">
      <c r="A2" s="260"/>
      <c r="B2" s="260"/>
      <c r="C2" s="260"/>
      <c r="D2" s="260"/>
      <c r="E2" s="239" t="s">
        <v>244</v>
      </c>
      <c r="F2" s="72"/>
      <c r="G2" s="73"/>
      <c r="H2" s="72"/>
      <c r="I2" s="75"/>
      <c r="J2" s="75"/>
      <c r="K2" s="75"/>
      <c r="L2" s="75"/>
      <c r="M2" s="71"/>
    </row>
    <row r="3" spans="1:13" ht="15" customHeight="1">
      <c r="A3" s="260"/>
      <c r="B3" s="260"/>
      <c r="C3" s="260"/>
      <c r="D3" s="260"/>
      <c r="E3" s="239" t="s">
        <v>245</v>
      </c>
    </row>
    <row r="4" spans="1:13" ht="15.75">
      <c r="A4" s="260"/>
      <c r="B4" s="260"/>
      <c r="C4" s="260"/>
      <c r="D4" s="260"/>
      <c r="E4" s="239" t="s">
        <v>246</v>
      </c>
    </row>
    <row r="5" spans="1:13" ht="9.75" customHeight="1">
      <c r="A5" s="260"/>
      <c r="B5" s="260"/>
      <c r="C5" s="260"/>
      <c r="D5" s="260"/>
      <c r="E5" s="239"/>
    </row>
    <row r="6" spans="1:13" ht="16.5" customHeight="1">
      <c r="A6" s="260"/>
      <c r="B6" s="127" t="s">
        <v>46</v>
      </c>
      <c r="C6" s="128"/>
      <c r="D6" s="260"/>
      <c r="E6" s="264" t="s">
        <v>45</v>
      </c>
    </row>
    <row r="7" spans="1:13" ht="15.75">
      <c r="A7" s="260"/>
      <c r="B7" s="132"/>
      <c r="C7" s="128"/>
      <c r="D7" s="260"/>
      <c r="E7" s="255" t="s">
        <v>239</v>
      </c>
    </row>
    <row r="8" spans="1:13" ht="15.75">
      <c r="A8" s="260"/>
      <c r="B8" s="260"/>
      <c r="C8" s="128"/>
      <c r="D8" s="260"/>
      <c r="E8" s="265" t="s">
        <v>238</v>
      </c>
    </row>
    <row r="9" spans="1:13" ht="15.75">
      <c r="A9" s="133"/>
      <c r="B9" s="260"/>
      <c r="C9" s="134"/>
      <c r="D9" s="133"/>
      <c r="E9" s="255"/>
    </row>
    <row r="10" spans="1:13" ht="30.75" customHeight="1">
      <c r="A10" s="133"/>
      <c r="B10" s="135"/>
      <c r="C10" s="134"/>
      <c r="D10" s="266"/>
      <c r="E10" s="258" t="s">
        <v>240</v>
      </c>
    </row>
    <row r="11" spans="1:13" ht="15.75">
      <c r="A11" s="133"/>
      <c r="B11" s="263" t="s">
        <v>248</v>
      </c>
      <c r="C11" s="134"/>
      <c r="D11" s="129"/>
      <c r="E11" s="267" t="s">
        <v>252</v>
      </c>
    </row>
    <row r="12" spans="1:13">
      <c r="E12" s="46"/>
    </row>
    <row r="13" spans="1:13">
      <c r="A13" s="47"/>
      <c r="B13" s="48"/>
      <c r="C13" s="47"/>
    </row>
    <row r="14" spans="1:13" ht="3.75" customHeight="1">
      <c r="A14" s="47"/>
      <c r="B14" s="48"/>
      <c r="C14" s="47"/>
    </row>
    <row r="15" spans="1:13" ht="18">
      <c r="A15" s="328" t="s">
        <v>260</v>
      </c>
      <c r="B15" s="328"/>
      <c r="C15" s="328"/>
      <c r="D15" s="328"/>
      <c r="E15" s="328"/>
    </row>
    <row r="16" spans="1:13">
      <c r="A16" s="329" t="s">
        <v>35</v>
      </c>
      <c r="B16" s="329"/>
      <c r="C16" s="329"/>
      <c r="D16" s="329"/>
      <c r="E16" s="329"/>
      <c r="F16" s="45"/>
    </row>
    <row r="17" spans="1:7" ht="12" customHeight="1">
      <c r="A17" s="330"/>
      <c r="B17" s="330"/>
      <c r="C17" s="330"/>
      <c r="D17" s="330"/>
      <c r="E17" s="330"/>
      <c r="F17" s="70"/>
      <c r="G17" s="70"/>
    </row>
    <row r="18" spans="1:7" hidden="1">
      <c r="A18" s="53"/>
      <c r="B18" s="53"/>
      <c r="C18" s="53"/>
      <c r="D18" s="53"/>
      <c r="E18" s="53"/>
      <c r="F18" s="53"/>
      <c r="G18" s="53"/>
    </row>
    <row r="19" spans="1:7" ht="34.5" customHeight="1">
      <c r="A19" s="61"/>
      <c r="B19" s="331" t="s">
        <v>237</v>
      </c>
      <c r="C19" s="331"/>
      <c r="D19" s="331"/>
      <c r="E19" s="77"/>
    </row>
    <row r="20" spans="1:7" ht="1.5" customHeight="1">
      <c r="A20" s="53" t="s">
        <v>48</v>
      </c>
      <c r="B20" s="53"/>
      <c r="C20" s="53"/>
      <c r="D20" s="53"/>
      <c r="E20" s="53"/>
      <c r="F20" s="53"/>
      <c r="G20" s="53"/>
    </row>
    <row r="21" spans="1:7" ht="13.5" hidden="1" customHeight="1">
      <c r="A21" s="53" t="s">
        <v>31</v>
      </c>
      <c r="B21" s="53"/>
      <c r="C21" s="53"/>
      <c r="D21" s="53"/>
      <c r="E21" s="53"/>
      <c r="F21" s="53"/>
      <c r="G21" s="53"/>
    </row>
    <row r="22" spans="1:7" ht="1.5" customHeight="1">
      <c r="A22" s="53"/>
      <c r="B22" s="53"/>
      <c r="C22" s="53"/>
      <c r="D22" s="53"/>
      <c r="E22" s="53"/>
      <c r="F22" s="53"/>
      <c r="G22" s="53"/>
    </row>
    <row r="23" spans="1:7" ht="63.75">
      <c r="A23" s="69" t="s">
        <v>30</v>
      </c>
      <c r="B23" s="68" t="s">
        <v>29</v>
      </c>
      <c r="C23" s="68" t="s">
        <v>28</v>
      </c>
      <c r="D23" s="68" t="s">
        <v>27</v>
      </c>
      <c r="E23" s="68" t="s">
        <v>26</v>
      </c>
    </row>
    <row r="24" spans="1:7">
      <c r="A24" s="54">
        <v>1</v>
      </c>
      <c r="B24" s="54">
        <v>2</v>
      </c>
      <c r="C24" s="54">
        <v>3</v>
      </c>
      <c r="D24" s="54">
        <v>4</v>
      </c>
      <c r="E24" s="54">
        <v>5</v>
      </c>
    </row>
    <row r="25" spans="1:7" s="49" customFormat="1" ht="35.25" customHeight="1">
      <c r="A25" s="333" t="s">
        <v>53</v>
      </c>
      <c r="B25" s="334"/>
      <c r="C25" s="334"/>
      <c r="D25" s="334"/>
      <c r="E25" s="335"/>
    </row>
    <row r="26" spans="1:7" s="5" customFormat="1" ht="51" customHeight="1">
      <c r="A26" s="65">
        <v>1</v>
      </c>
      <c r="B26" s="58" t="s">
        <v>86</v>
      </c>
      <c r="C26" s="58" t="s">
        <v>87</v>
      </c>
      <c r="D26" s="58" t="s">
        <v>88</v>
      </c>
      <c r="E26" s="63">
        <f>((9.09*0.35)+9.09)*1000*F26*1.15</f>
        <v>18628.136999999999</v>
      </c>
      <c r="F26" s="67">
        <v>1.32</v>
      </c>
      <c r="G26" s="31"/>
    </row>
    <row r="27" spans="1:7" s="5" customFormat="1" ht="33" customHeight="1">
      <c r="A27" s="65">
        <v>2</v>
      </c>
      <c r="B27" s="64" t="s">
        <v>52</v>
      </c>
      <c r="C27" s="64" t="s">
        <v>59</v>
      </c>
      <c r="D27" s="64" t="s">
        <v>56</v>
      </c>
      <c r="E27" s="63">
        <f>9.44*1000*F26</f>
        <v>12460.800000000001</v>
      </c>
      <c r="F27" s="67"/>
      <c r="G27" s="66"/>
    </row>
    <row r="28" spans="1:7" s="5" customFormat="1" ht="34.5" customHeight="1">
      <c r="A28" s="65">
        <v>3</v>
      </c>
      <c r="B28" s="64" t="s">
        <v>51</v>
      </c>
      <c r="C28" s="64" t="s">
        <v>60</v>
      </c>
      <c r="D28" s="64" t="s">
        <v>57</v>
      </c>
      <c r="E28" s="63">
        <f>8.05*1000*F26</f>
        <v>10626.000000000002</v>
      </c>
      <c r="F28" s="59"/>
    </row>
    <row r="29" spans="1:7" s="5" customFormat="1" ht="33.75" customHeight="1">
      <c r="A29" s="65">
        <v>4</v>
      </c>
      <c r="B29" s="64" t="s">
        <v>50</v>
      </c>
      <c r="C29" s="64" t="s">
        <v>61</v>
      </c>
      <c r="D29" s="64" t="s">
        <v>58</v>
      </c>
      <c r="E29" s="63">
        <f>4.72*1000*F26</f>
        <v>6230.4000000000005</v>
      </c>
      <c r="F29" s="59"/>
    </row>
    <row r="30" spans="1:7" s="49" customFormat="1">
      <c r="A30" s="55"/>
      <c r="B30" s="62"/>
      <c r="C30" s="62"/>
      <c r="D30" s="52" t="s">
        <v>11</v>
      </c>
      <c r="E30" s="60">
        <f>SUM(E26:E29)</f>
        <v>47945.337</v>
      </c>
      <c r="F30" s="59"/>
    </row>
    <row r="31" spans="1:7" s="49" customFormat="1">
      <c r="A31" s="55"/>
      <c r="B31" s="62"/>
      <c r="C31" s="62"/>
      <c r="D31" s="52"/>
      <c r="E31" s="60"/>
      <c r="F31" s="59"/>
    </row>
    <row r="32" spans="1:7" s="49" customFormat="1" ht="29.25" customHeight="1">
      <c r="A32" s="55"/>
      <c r="B32" s="336" t="s">
        <v>89</v>
      </c>
      <c r="C32" s="337"/>
      <c r="D32" s="56">
        <v>5.94</v>
      </c>
      <c r="E32" s="57">
        <f>5.94*E30</f>
        <v>284795.30178000004</v>
      </c>
      <c r="G32" s="49">
        <f>5.81*E30</f>
        <v>278562.40797</v>
      </c>
    </row>
    <row r="33" spans="2:6" ht="15" customHeight="1"/>
    <row r="34" spans="2:6" s="259" customFormat="1">
      <c r="B34" s="257"/>
      <c r="C34" s="253"/>
      <c r="D34" s="255"/>
      <c r="E34" s="255"/>
      <c r="F34" s="255"/>
    </row>
    <row r="35" spans="2:6" s="242" customFormat="1">
      <c r="B35" s="243" t="s">
        <v>254</v>
      </c>
      <c r="C35" s="244"/>
      <c r="D35" s="245" t="s">
        <v>255</v>
      </c>
      <c r="E35" s="246"/>
      <c r="F35" s="247"/>
    </row>
    <row r="36" spans="2:6" s="259" customFormat="1" ht="15.75">
      <c r="B36" s="76"/>
      <c r="C36" s="240" t="s">
        <v>1</v>
      </c>
      <c r="D36" s="241" t="s">
        <v>0</v>
      </c>
    </row>
    <row r="37" spans="2:6" s="242" customFormat="1">
      <c r="B37" s="243" t="s">
        <v>55</v>
      </c>
      <c r="C37" s="244"/>
      <c r="D37" s="245" t="s">
        <v>256</v>
      </c>
      <c r="E37" s="246"/>
      <c r="F37" s="247"/>
    </row>
    <row r="38" spans="2:6" ht="15.75">
      <c r="B38" s="76"/>
      <c r="C38" s="240" t="s">
        <v>1</v>
      </c>
      <c r="D38" s="241" t="s">
        <v>0</v>
      </c>
    </row>
    <row r="39" spans="2:6" s="242" customFormat="1">
      <c r="B39" s="243" t="s">
        <v>3</v>
      </c>
      <c r="C39" s="244"/>
      <c r="D39" s="248" t="s">
        <v>257</v>
      </c>
      <c r="E39" s="246"/>
      <c r="F39" s="247"/>
    </row>
    <row r="40" spans="2:6">
      <c r="B40" s="50"/>
      <c r="C40" s="51" t="s">
        <v>1</v>
      </c>
      <c r="D40" s="51" t="s">
        <v>0</v>
      </c>
    </row>
    <row r="42" spans="2:6">
      <c r="C42" s="44">
        <f>9.09*1000*1.5*1.15</f>
        <v>15680.249999999998</v>
      </c>
      <c r="E42" s="93">
        <f>C42+E27+E28+E29</f>
        <v>44997.450000000004</v>
      </c>
    </row>
    <row r="44" spans="2:6">
      <c r="E44" s="44">
        <f>5.94*E42</f>
        <v>267284.85300000006</v>
      </c>
    </row>
  </sheetData>
  <mergeCells count="6">
    <mergeCell ref="A25:E25"/>
    <mergeCell ref="A15:E15"/>
    <mergeCell ref="A16:E16"/>
    <mergeCell ref="A17:E17"/>
    <mergeCell ref="B32:C32"/>
    <mergeCell ref="B19:D19"/>
  </mergeCells>
  <pageMargins left="0.59055118110236227" right="0.19685039370078741" top="0.59055118110236227" bottom="0.19685039370078741" header="0.31496062992125984" footer="0.31496062992125984"/>
  <pageSetup paperSize="9" scale="8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view="pageBreakPreview" topLeftCell="A18" zoomScaleNormal="100" zoomScaleSheetLayoutView="100" workbookViewId="0">
      <selection activeCell="F35" sqref="F35"/>
    </sheetView>
  </sheetViews>
  <sheetFormatPr defaultColWidth="10.28515625" defaultRowHeight="12.75"/>
  <cols>
    <col min="1" max="1" width="3.85546875" style="1" customWidth="1"/>
    <col min="2" max="2" width="41.140625" style="1" customWidth="1"/>
    <col min="3" max="3" width="36.5703125" style="1" customWidth="1"/>
    <col min="4" max="4" width="19.85546875" style="1" customWidth="1"/>
    <col min="5" max="5" width="12.85546875" style="1" customWidth="1"/>
    <col min="6" max="6" width="11" style="1" bestFit="1" customWidth="1"/>
    <col min="7" max="7" width="14.85546875" style="1" customWidth="1"/>
    <col min="8" max="8" width="10.28515625" style="1"/>
    <col min="9" max="9" width="10.140625" style="1" customWidth="1"/>
    <col min="10" max="10" width="12.5703125" style="1" customWidth="1"/>
    <col min="11" max="16384" width="10.28515625" style="1"/>
  </cols>
  <sheetData>
    <row r="1" spans="1:6">
      <c r="E1" s="41" t="s">
        <v>47</v>
      </c>
    </row>
    <row r="2" spans="1:6" ht="8.25" customHeight="1">
      <c r="E2" s="41"/>
    </row>
    <row r="3" spans="1:6" ht="6.75" hidden="1" customHeight="1">
      <c r="E3" s="41"/>
    </row>
    <row r="4" spans="1:6" hidden="1">
      <c r="E4" s="41"/>
    </row>
    <row r="5" spans="1:6" hidden="1"/>
    <row r="6" spans="1:6">
      <c r="A6" s="43" t="s">
        <v>46</v>
      </c>
      <c r="D6" s="42" t="s">
        <v>45</v>
      </c>
    </row>
    <row r="7" spans="1:6">
      <c r="A7" s="39" t="s">
        <v>44</v>
      </c>
      <c r="B7" s="39"/>
      <c r="E7" s="41" t="s">
        <v>43</v>
      </c>
    </row>
    <row r="8" spans="1:6">
      <c r="A8" s="39"/>
      <c r="B8" s="39"/>
      <c r="C8" s="5"/>
      <c r="D8" s="5"/>
      <c r="E8" s="41" t="s">
        <v>42</v>
      </c>
    </row>
    <row r="9" spans="1:6">
      <c r="A9" s="39"/>
      <c r="B9" s="39"/>
      <c r="E9" s="41" t="s">
        <v>41</v>
      </c>
    </row>
    <row r="10" spans="1:6" ht="9" customHeight="1"/>
    <row r="11" spans="1:6">
      <c r="A11" s="1" t="s">
        <v>40</v>
      </c>
      <c r="E11" s="41" t="s">
        <v>39</v>
      </c>
    </row>
    <row r="12" spans="1:6">
      <c r="A12" s="1" t="s">
        <v>38</v>
      </c>
      <c r="E12" s="41" t="s">
        <v>37</v>
      </c>
    </row>
    <row r="13" spans="1:6">
      <c r="A13" s="6"/>
      <c r="B13" s="40"/>
      <c r="C13" s="6"/>
    </row>
    <row r="14" spans="1:6" ht="4.5" customHeight="1">
      <c r="A14" s="6"/>
      <c r="B14" s="40"/>
      <c r="C14" s="6"/>
    </row>
    <row r="15" spans="1:6" ht="15.75">
      <c r="A15" s="346" t="s">
        <v>36</v>
      </c>
      <c r="B15" s="346"/>
      <c r="C15" s="346"/>
      <c r="D15" s="346"/>
      <c r="E15" s="346"/>
    </row>
    <row r="16" spans="1:6">
      <c r="A16" s="347" t="s">
        <v>35</v>
      </c>
      <c r="B16" s="347"/>
      <c r="C16" s="347"/>
      <c r="D16" s="347"/>
      <c r="E16" s="347"/>
      <c r="F16" s="39"/>
    </row>
    <row r="17" spans="1:7" ht="12.75" customHeight="1">
      <c r="A17" s="348"/>
      <c r="B17" s="348"/>
      <c r="C17" s="348"/>
      <c r="D17" s="348"/>
      <c r="E17" s="348"/>
      <c r="F17" s="39"/>
    </row>
    <row r="18" spans="1:7">
      <c r="A18" s="2" t="s">
        <v>34</v>
      </c>
      <c r="B18" s="2"/>
      <c r="C18" s="2"/>
      <c r="D18" s="2"/>
      <c r="E18" s="2"/>
      <c r="F18" s="2"/>
      <c r="G18" s="2"/>
    </row>
    <row r="19" spans="1:7" ht="33" customHeight="1">
      <c r="A19" s="349" t="s">
        <v>33</v>
      </c>
      <c r="B19" s="349"/>
      <c r="C19" s="349"/>
      <c r="D19" s="349"/>
      <c r="E19" s="349"/>
    </row>
    <row r="20" spans="1:7" ht="15" customHeight="1">
      <c r="A20" s="2" t="s">
        <v>32</v>
      </c>
      <c r="B20" s="2"/>
      <c r="C20" s="2"/>
      <c r="D20" s="2"/>
      <c r="E20" s="2"/>
      <c r="F20" s="2"/>
    </row>
    <row r="21" spans="1:7" ht="13.5" customHeight="1">
      <c r="A21" s="2" t="s">
        <v>31</v>
      </c>
      <c r="B21" s="2"/>
      <c r="C21" s="2"/>
      <c r="D21" s="2"/>
      <c r="E21" s="2"/>
      <c r="F21" s="2"/>
    </row>
    <row r="22" spans="1:7" ht="5.25" customHeight="1">
      <c r="A22" s="2"/>
      <c r="B22" s="2"/>
      <c r="C22" s="2"/>
      <c r="D22" s="2"/>
      <c r="E22" s="2"/>
      <c r="F22" s="2"/>
    </row>
    <row r="23" spans="1:7" ht="63.75">
      <c r="A23" s="38" t="s">
        <v>30</v>
      </c>
      <c r="B23" s="37" t="s">
        <v>29</v>
      </c>
      <c r="C23" s="37" t="s">
        <v>28</v>
      </c>
      <c r="D23" s="37" t="s">
        <v>27</v>
      </c>
      <c r="E23" s="37" t="s">
        <v>26</v>
      </c>
    </row>
    <row r="24" spans="1:7">
      <c r="A24" s="36">
        <v>1</v>
      </c>
      <c r="B24" s="36">
        <v>2</v>
      </c>
      <c r="C24" s="36">
        <v>3</v>
      </c>
      <c r="D24" s="36">
        <v>4</v>
      </c>
      <c r="E24" s="36">
        <v>5</v>
      </c>
    </row>
    <row r="25" spans="1:7" ht="24.6" customHeight="1">
      <c r="A25" s="338" t="s">
        <v>25</v>
      </c>
      <c r="B25" s="339"/>
      <c r="C25" s="339"/>
      <c r="D25" s="339"/>
      <c r="E25" s="340"/>
    </row>
    <row r="26" spans="1:7" s="26" customFormat="1" ht="84.6" customHeight="1">
      <c r="A26" s="30">
        <v>1</v>
      </c>
      <c r="B26" s="29" t="s">
        <v>24</v>
      </c>
      <c r="C26" s="29" t="s">
        <v>23</v>
      </c>
      <c r="D26" s="29" t="s">
        <v>22</v>
      </c>
      <c r="E26" s="28">
        <f>(0.6*1+0.692*2+0.82*2+0.972*1)*1000*0.8</f>
        <v>3676.8</v>
      </c>
      <c r="F26" s="27"/>
    </row>
    <row r="27" spans="1:7" s="5" customFormat="1" ht="76.5">
      <c r="A27" s="35">
        <v>2</v>
      </c>
      <c r="B27" s="34" t="s">
        <v>21</v>
      </c>
      <c r="C27" s="34" t="s">
        <v>20</v>
      </c>
      <c r="D27" s="29" t="s">
        <v>19</v>
      </c>
      <c r="E27" s="33">
        <f>(0.54*1+0.623*2+0.738*2+0.875*1)*1000*0.8</f>
        <v>3309.6000000000004</v>
      </c>
      <c r="F27" s="32"/>
      <c r="G27" s="31"/>
    </row>
    <row r="28" spans="1:7" s="26" customFormat="1" ht="76.5">
      <c r="A28" s="30">
        <v>3</v>
      </c>
      <c r="B28" s="29" t="s">
        <v>18</v>
      </c>
      <c r="C28" s="29" t="s">
        <v>17</v>
      </c>
      <c r="D28" s="29" t="s">
        <v>16</v>
      </c>
      <c r="E28" s="28">
        <f>(0.48*1+0.554*2+0.656*2+0.778*1)*1000</f>
        <v>3678.0000000000005</v>
      </c>
      <c r="F28" s="27">
        <v>0.79</v>
      </c>
    </row>
    <row r="29" spans="1:7" ht="15" hidden="1" customHeight="1">
      <c r="A29" s="338" t="s">
        <v>15</v>
      </c>
      <c r="B29" s="339"/>
      <c r="C29" s="339"/>
      <c r="D29" s="339"/>
      <c r="E29" s="340"/>
    </row>
    <row r="30" spans="1:7" s="26" customFormat="1" ht="27.6" hidden="1" customHeight="1">
      <c r="A30" s="30">
        <v>4</v>
      </c>
      <c r="B30" s="29" t="s">
        <v>14</v>
      </c>
      <c r="C30" s="29" t="s">
        <v>13</v>
      </c>
      <c r="D30" s="29" t="s">
        <v>12</v>
      </c>
      <c r="E30" s="28"/>
      <c r="F30" s="27"/>
    </row>
    <row r="31" spans="1:7">
      <c r="A31" s="25"/>
      <c r="B31" s="24"/>
      <c r="C31" s="24"/>
      <c r="D31" s="23" t="s">
        <v>11</v>
      </c>
      <c r="E31" s="22">
        <f>E28+E27+E26+E30</f>
        <v>10664.400000000001</v>
      </c>
    </row>
    <row r="32" spans="1:7" ht="30.75" customHeight="1">
      <c r="A32" s="21">
        <v>4</v>
      </c>
      <c r="B32" s="341" t="s">
        <v>10</v>
      </c>
      <c r="C32" s="342"/>
      <c r="D32" s="20" t="str">
        <f>""&amp;ROUND(E31,2)&amp;"*36,42"</f>
        <v>10664,4*36,42</v>
      </c>
      <c r="E32" s="19">
        <f>E31*36.42</f>
        <v>388397.44800000009</v>
      </c>
      <c r="F32" s="18"/>
      <c r="G32" s="17"/>
    </row>
    <row r="33" spans="1:7" ht="30.75" customHeight="1">
      <c r="A33" s="21">
        <v>5</v>
      </c>
      <c r="B33" s="341" t="s">
        <v>9</v>
      </c>
      <c r="C33" s="342"/>
      <c r="D33" s="20" t="str">
        <f>""&amp;ROUND(E32,2)&amp;"* *(100+103,7)/200"</f>
        <v>388397,45* *(100+103,7)/200</v>
      </c>
      <c r="E33" s="19">
        <f>E32*(100+103.7)/200</f>
        <v>395582.80078800005</v>
      </c>
      <c r="F33" s="18"/>
      <c r="G33" s="17"/>
    </row>
    <row r="34" spans="1:7" s="5" customFormat="1">
      <c r="A34" s="16"/>
      <c r="B34" s="15"/>
      <c r="C34" s="15"/>
      <c r="D34" s="14"/>
      <c r="E34" s="13"/>
    </row>
    <row r="35" spans="1:7" ht="12.75" customHeight="1">
      <c r="A35" s="9"/>
      <c r="B35" s="343" t="s">
        <v>8</v>
      </c>
      <c r="C35" s="344"/>
      <c r="D35" s="345"/>
      <c r="E35" s="8">
        <f>E33</f>
        <v>395582.80078800005</v>
      </c>
    </row>
    <row r="36" spans="1:7">
      <c r="A36" s="9"/>
      <c r="B36" s="12" t="s">
        <v>7</v>
      </c>
      <c r="C36" s="11"/>
      <c r="D36" s="10"/>
      <c r="E36" s="8">
        <f>E35*0.2</f>
        <v>79116.560157600019</v>
      </c>
    </row>
    <row r="37" spans="1:7" ht="12.75" customHeight="1">
      <c r="A37" s="9"/>
      <c r="B37" s="343" t="s">
        <v>6</v>
      </c>
      <c r="C37" s="344"/>
      <c r="D37" s="345"/>
      <c r="E37" s="8">
        <f>E36+E35</f>
        <v>474699.36094560008</v>
      </c>
    </row>
    <row r="38" spans="1:7" hidden="1"/>
    <row r="39" spans="1:7" ht="6" customHeight="1"/>
    <row r="40" spans="1:7" ht="27" customHeight="1">
      <c r="B40" s="5" t="s">
        <v>5</v>
      </c>
      <c r="C40" s="7"/>
      <c r="D40" s="7" t="s">
        <v>4</v>
      </c>
      <c r="E40" s="6"/>
      <c r="F40" s="5"/>
    </row>
    <row r="41" spans="1:7">
      <c r="B41" s="4"/>
      <c r="C41" s="3" t="s">
        <v>1</v>
      </c>
      <c r="D41" s="2" t="s">
        <v>0</v>
      </c>
    </row>
    <row r="42" spans="1:7">
      <c r="B42" s="5" t="s">
        <v>3</v>
      </c>
      <c r="C42" s="7"/>
      <c r="D42" s="7" t="s">
        <v>2</v>
      </c>
      <c r="E42" s="6"/>
      <c r="F42" s="5"/>
    </row>
    <row r="43" spans="1:7">
      <c r="B43" s="4"/>
      <c r="C43" s="3" t="s">
        <v>1</v>
      </c>
      <c r="D43" s="2" t="s">
        <v>0</v>
      </c>
    </row>
  </sheetData>
  <mergeCells count="10">
    <mergeCell ref="A25:E25"/>
    <mergeCell ref="B32:C32"/>
    <mergeCell ref="B35:D35"/>
    <mergeCell ref="B37:D37"/>
    <mergeCell ref="A15:E15"/>
    <mergeCell ref="A16:E16"/>
    <mergeCell ref="A17:E17"/>
    <mergeCell ref="A19:E19"/>
    <mergeCell ref="B33:C33"/>
    <mergeCell ref="A29:E29"/>
  </mergeCells>
  <pageMargins left="0.47244094488188981" right="0.19685039370078741" top="0.39370078740157483" bottom="0.59055118110236227" header="0.27559055118110237" footer="0.23622047244094491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НМЦ</vt:lpstr>
      <vt:lpstr>Кадастровые </vt:lpstr>
      <vt:lpstr>Изыскания</vt:lpstr>
      <vt:lpstr>Проектные работы</vt:lpstr>
      <vt:lpstr>ПР</vt:lpstr>
      <vt:lpstr>'Кадастровые '!Область_печати</vt:lpstr>
      <vt:lpstr>ПР!Область_печати</vt:lpstr>
      <vt:lpstr>'Проектные работы'!Область_печати</vt:lpstr>
    </vt:vector>
  </TitlesOfParts>
  <Company>Hydroproject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Корнишина Мария Васильевна</cp:lastModifiedBy>
  <cp:lastPrinted>2024-07-31T06:37:33Z</cp:lastPrinted>
  <dcterms:created xsi:type="dcterms:W3CDTF">2021-08-10T06:39:51Z</dcterms:created>
  <dcterms:modified xsi:type="dcterms:W3CDTF">2024-07-31T06:37:46Z</dcterms:modified>
</cp:coreProperties>
</file>